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Lesopark Hošťálková\Rozpočet\"/>
    </mc:Choice>
  </mc:AlternateContent>
  <xr:revisionPtr revIDLastSave="0" documentId="8_{2E6304D3-7CF4-47E2-8A16-2FBDCA699841}" xr6:coauthVersionLast="47" xr6:coauthVersionMax="47" xr10:uidLastSave="{00000000-0000-0000-0000-000000000000}"/>
  <bookViews>
    <workbookView xWindow="-108" yWindow="-108" windowWidth="41496" windowHeight="1689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Pol'!$A$1:$Y$212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G42" i="1"/>
  <c r="H42" i="1" s="1"/>
  <c r="I42" i="1" s="1"/>
  <c r="F42" i="1"/>
  <c r="G41" i="1"/>
  <c r="F41" i="1"/>
  <c r="G39" i="1"/>
  <c r="H39" i="1" s="1"/>
  <c r="I39" i="1" s="1"/>
  <c r="I43" i="1" s="1"/>
  <c r="F39" i="1"/>
  <c r="G211" i="12"/>
  <c r="BA110" i="12"/>
  <c r="BA66" i="12"/>
  <c r="BA58" i="12"/>
  <c r="BA36" i="12"/>
  <c r="BA32" i="12"/>
  <c r="BA29" i="12"/>
  <c r="BA24" i="12"/>
  <c r="BA21" i="12"/>
  <c r="BA14" i="12"/>
  <c r="G9" i="12"/>
  <c r="M9" i="12" s="1"/>
  <c r="I9" i="12"/>
  <c r="I8" i="12" s="1"/>
  <c r="K9" i="12"/>
  <c r="K8" i="12" s="1"/>
  <c r="O9" i="12"/>
  <c r="O8" i="12" s="1"/>
  <c r="Q9" i="12"/>
  <c r="V9" i="12"/>
  <c r="V8" i="12" s="1"/>
  <c r="G11" i="12"/>
  <c r="I11" i="12"/>
  <c r="K11" i="12"/>
  <c r="M11" i="12"/>
  <c r="O11" i="12"/>
  <c r="Q11" i="12"/>
  <c r="Q8" i="12" s="1"/>
  <c r="V11" i="12"/>
  <c r="G13" i="12"/>
  <c r="I13" i="12"/>
  <c r="K13" i="12"/>
  <c r="M13" i="12"/>
  <c r="O13" i="12"/>
  <c r="Q13" i="12"/>
  <c r="V13" i="12"/>
  <c r="G17" i="12"/>
  <c r="I17" i="12"/>
  <c r="K17" i="12"/>
  <c r="M17" i="12"/>
  <c r="O17" i="12"/>
  <c r="Q17" i="12"/>
  <c r="V17" i="12"/>
  <c r="G20" i="12"/>
  <c r="M20" i="12" s="1"/>
  <c r="I20" i="12"/>
  <c r="K20" i="12"/>
  <c r="O20" i="12"/>
  <c r="Q20" i="12"/>
  <c r="V20" i="12"/>
  <c r="G23" i="12"/>
  <c r="I23" i="12"/>
  <c r="K23" i="12"/>
  <c r="M23" i="12"/>
  <c r="O23" i="12"/>
  <c r="Q23" i="12"/>
  <c r="V23" i="12"/>
  <c r="G28" i="12"/>
  <c r="M28" i="12" s="1"/>
  <c r="I28" i="12"/>
  <c r="K28" i="12"/>
  <c r="O28" i="12"/>
  <c r="Q28" i="12"/>
  <c r="V28" i="12"/>
  <c r="G31" i="12"/>
  <c r="G8" i="12" s="1"/>
  <c r="I31" i="12"/>
  <c r="K31" i="12"/>
  <c r="O31" i="12"/>
  <c r="Q31" i="12"/>
  <c r="V31" i="12"/>
  <c r="G35" i="12"/>
  <c r="M35" i="12" s="1"/>
  <c r="I35" i="12"/>
  <c r="K35" i="12"/>
  <c r="O35" i="12"/>
  <c r="Q35" i="12"/>
  <c r="V35" i="12"/>
  <c r="G38" i="12"/>
  <c r="I38" i="12"/>
  <c r="K38" i="12"/>
  <c r="M38" i="12"/>
  <c r="O38" i="12"/>
  <c r="Q38" i="12"/>
  <c r="V38" i="12"/>
  <c r="G41" i="12"/>
  <c r="I41" i="12"/>
  <c r="K41" i="12"/>
  <c r="M41" i="12"/>
  <c r="O41" i="12"/>
  <c r="Q41" i="12"/>
  <c r="V41" i="12"/>
  <c r="G44" i="12"/>
  <c r="I44" i="12"/>
  <c r="K44" i="12"/>
  <c r="M44" i="12"/>
  <c r="O44" i="12"/>
  <c r="Q44" i="12"/>
  <c r="V44" i="12"/>
  <c r="G48" i="12"/>
  <c r="M48" i="12" s="1"/>
  <c r="I48" i="12"/>
  <c r="K48" i="12"/>
  <c r="O48" i="12"/>
  <c r="Q48" i="12"/>
  <c r="V48" i="12"/>
  <c r="G52" i="12"/>
  <c r="I52" i="12"/>
  <c r="K52" i="12"/>
  <c r="M52" i="12"/>
  <c r="O52" i="12"/>
  <c r="Q52" i="12"/>
  <c r="V52" i="12"/>
  <c r="G57" i="12"/>
  <c r="M57" i="12" s="1"/>
  <c r="I57" i="12"/>
  <c r="K57" i="12"/>
  <c r="O57" i="12"/>
  <c r="Q57" i="12"/>
  <c r="V57" i="12"/>
  <c r="G60" i="12"/>
  <c r="M60" i="12" s="1"/>
  <c r="I60" i="12"/>
  <c r="K60" i="12"/>
  <c r="O60" i="12"/>
  <c r="Q60" i="12"/>
  <c r="V60" i="12"/>
  <c r="G65" i="12"/>
  <c r="M65" i="12" s="1"/>
  <c r="I65" i="12"/>
  <c r="K65" i="12"/>
  <c r="O65" i="12"/>
  <c r="Q65" i="12"/>
  <c r="V65" i="12"/>
  <c r="G68" i="12"/>
  <c r="I68" i="12"/>
  <c r="K68" i="12"/>
  <c r="M68" i="12"/>
  <c r="O68" i="12"/>
  <c r="Q68" i="12"/>
  <c r="V68" i="12"/>
  <c r="G70" i="12"/>
  <c r="I70" i="12"/>
  <c r="K70" i="12"/>
  <c r="M70" i="12"/>
  <c r="O70" i="12"/>
  <c r="Q70" i="12"/>
  <c r="V70" i="12"/>
  <c r="I74" i="12"/>
  <c r="O74" i="12"/>
  <c r="G75" i="12"/>
  <c r="G74" i="12" s="1"/>
  <c r="I75" i="12"/>
  <c r="K75" i="12"/>
  <c r="K74" i="12" s="1"/>
  <c r="O75" i="12"/>
  <c r="Q75" i="12"/>
  <c r="Q74" i="12" s="1"/>
  <c r="V75" i="12"/>
  <c r="V74" i="12" s="1"/>
  <c r="V77" i="12"/>
  <c r="G78" i="12"/>
  <c r="G77" i="12" s="1"/>
  <c r="I78" i="12"/>
  <c r="K78" i="12"/>
  <c r="K77" i="12" s="1"/>
  <c r="O78" i="12"/>
  <c r="O77" i="12" s="1"/>
  <c r="Q78" i="12"/>
  <c r="V78" i="12"/>
  <c r="G80" i="12"/>
  <c r="M80" i="12" s="1"/>
  <c r="I80" i="12"/>
  <c r="I77" i="12" s="1"/>
  <c r="K80" i="12"/>
  <c r="O80" i="12"/>
  <c r="Q80" i="12"/>
  <c r="Q77" i="12" s="1"/>
  <c r="V80" i="12"/>
  <c r="G82" i="12"/>
  <c r="I82" i="12"/>
  <c r="O82" i="12"/>
  <c r="V82" i="12"/>
  <c r="G83" i="12"/>
  <c r="I83" i="12"/>
  <c r="K83" i="12"/>
  <c r="K82" i="12" s="1"/>
  <c r="M83" i="12"/>
  <c r="M82" i="12" s="1"/>
  <c r="O83" i="12"/>
  <c r="Q83" i="12"/>
  <c r="Q82" i="12" s="1"/>
  <c r="V83" i="12"/>
  <c r="G87" i="12"/>
  <c r="I87" i="12"/>
  <c r="I86" i="12" s="1"/>
  <c r="K87" i="12"/>
  <c r="M87" i="12"/>
  <c r="O87" i="12"/>
  <c r="O86" i="12" s="1"/>
  <c r="Q87" i="12"/>
  <c r="Q86" i="12" s="1"/>
  <c r="V87" i="12"/>
  <c r="G89" i="12"/>
  <c r="G86" i="12" s="1"/>
  <c r="I89" i="12"/>
  <c r="K89" i="12"/>
  <c r="K86" i="12" s="1"/>
  <c r="O89" i="12"/>
  <c r="Q89" i="12"/>
  <c r="V89" i="12"/>
  <c r="V86" i="12" s="1"/>
  <c r="G91" i="12"/>
  <c r="I91" i="12"/>
  <c r="K91" i="12"/>
  <c r="M91" i="12"/>
  <c r="O91" i="12"/>
  <c r="Q91" i="12"/>
  <c r="V91" i="12"/>
  <c r="G93" i="12"/>
  <c r="M93" i="12" s="1"/>
  <c r="I93" i="12"/>
  <c r="K93" i="12"/>
  <c r="O93" i="12"/>
  <c r="Q93" i="12"/>
  <c r="V93" i="12"/>
  <c r="G95" i="12"/>
  <c r="M95" i="12" s="1"/>
  <c r="I95" i="12"/>
  <c r="K95" i="12"/>
  <c r="O95" i="12"/>
  <c r="Q95" i="12"/>
  <c r="V95" i="12"/>
  <c r="G99" i="12"/>
  <c r="M99" i="12" s="1"/>
  <c r="I99" i="12"/>
  <c r="K99" i="12"/>
  <c r="O99" i="12"/>
  <c r="Q99" i="12"/>
  <c r="V99" i="12"/>
  <c r="G102" i="12"/>
  <c r="I102" i="12"/>
  <c r="K102" i="12"/>
  <c r="M102" i="12"/>
  <c r="O102" i="12"/>
  <c r="Q102" i="12"/>
  <c r="V102" i="12"/>
  <c r="G106" i="12"/>
  <c r="I106" i="12"/>
  <c r="K106" i="12"/>
  <c r="M106" i="12"/>
  <c r="O106" i="12"/>
  <c r="Q106" i="12"/>
  <c r="V106" i="12"/>
  <c r="G109" i="12"/>
  <c r="I109" i="12"/>
  <c r="K109" i="12"/>
  <c r="M109" i="12"/>
  <c r="O109" i="12"/>
  <c r="Q109" i="12"/>
  <c r="V109" i="12"/>
  <c r="G112" i="12"/>
  <c r="M112" i="12" s="1"/>
  <c r="I112" i="12"/>
  <c r="K112" i="12"/>
  <c r="O112" i="12"/>
  <c r="Q112" i="12"/>
  <c r="V112" i="12"/>
  <c r="G114" i="12"/>
  <c r="I114" i="12"/>
  <c r="K114" i="12"/>
  <c r="M114" i="12"/>
  <c r="O114" i="12"/>
  <c r="Q114" i="12"/>
  <c r="V114" i="12"/>
  <c r="G117" i="12"/>
  <c r="M117" i="12" s="1"/>
  <c r="I117" i="12"/>
  <c r="K117" i="12"/>
  <c r="O117" i="12"/>
  <c r="Q117" i="12"/>
  <c r="V117" i="12"/>
  <c r="G120" i="12"/>
  <c r="M120" i="12" s="1"/>
  <c r="I120" i="12"/>
  <c r="K120" i="12"/>
  <c r="O120" i="12"/>
  <c r="Q120" i="12"/>
  <c r="V120" i="12"/>
  <c r="G123" i="12"/>
  <c r="M123" i="12" s="1"/>
  <c r="I123" i="12"/>
  <c r="K123" i="12"/>
  <c r="O123" i="12"/>
  <c r="Q123" i="12"/>
  <c r="V123" i="12"/>
  <c r="G125" i="12"/>
  <c r="I125" i="12"/>
  <c r="K125" i="12"/>
  <c r="M125" i="12"/>
  <c r="O125" i="12"/>
  <c r="Q125" i="12"/>
  <c r="V125" i="12"/>
  <c r="G128" i="12"/>
  <c r="I128" i="12"/>
  <c r="K128" i="12"/>
  <c r="M128" i="12"/>
  <c r="O128" i="12"/>
  <c r="Q128" i="12"/>
  <c r="V128" i="12"/>
  <c r="G130" i="12"/>
  <c r="I130" i="12"/>
  <c r="K130" i="12"/>
  <c r="M130" i="12"/>
  <c r="O130" i="12"/>
  <c r="Q130" i="12"/>
  <c r="V130" i="12"/>
  <c r="G133" i="12"/>
  <c r="I133" i="12"/>
  <c r="I132" i="12" s="1"/>
  <c r="K133" i="12"/>
  <c r="M133" i="12"/>
  <c r="O133" i="12"/>
  <c r="Q133" i="12"/>
  <c r="V133" i="12"/>
  <c r="V132" i="12" s="1"/>
  <c r="G136" i="12"/>
  <c r="G132" i="12" s="1"/>
  <c r="I136" i="12"/>
  <c r="K136" i="12"/>
  <c r="K132" i="12" s="1"/>
  <c r="O136" i="12"/>
  <c r="O132" i="12" s="1"/>
  <c r="Q136" i="12"/>
  <c r="V136" i="12"/>
  <c r="G139" i="12"/>
  <c r="M139" i="12" s="1"/>
  <c r="I139" i="12"/>
  <c r="K139" i="12"/>
  <c r="O139" i="12"/>
  <c r="Q139" i="12"/>
  <c r="V139" i="12"/>
  <c r="G142" i="12"/>
  <c r="M142" i="12" s="1"/>
  <c r="I142" i="12"/>
  <c r="K142" i="12"/>
  <c r="O142" i="12"/>
  <c r="Q142" i="12"/>
  <c r="V142" i="12"/>
  <c r="G145" i="12"/>
  <c r="I145" i="12"/>
  <c r="K145" i="12"/>
  <c r="M145" i="12"/>
  <c r="O145" i="12"/>
  <c r="Q145" i="12"/>
  <c r="V145" i="12"/>
  <c r="G148" i="12"/>
  <c r="I148" i="12"/>
  <c r="K148" i="12"/>
  <c r="M148" i="12"/>
  <c r="O148" i="12"/>
  <c r="Q148" i="12"/>
  <c r="V148" i="12"/>
  <c r="G150" i="12"/>
  <c r="I150" i="12"/>
  <c r="K150" i="12"/>
  <c r="M150" i="12"/>
  <c r="O150" i="12"/>
  <c r="Q150" i="12"/>
  <c r="V150" i="12"/>
  <c r="G152" i="12"/>
  <c r="M152" i="12" s="1"/>
  <c r="I152" i="12"/>
  <c r="K152" i="12"/>
  <c r="O152" i="12"/>
  <c r="Q152" i="12"/>
  <c r="Q132" i="12" s="1"/>
  <c r="V152" i="12"/>
  <c r="G154" i="12"/>
  <c r="I154" i="12"/>
  <c r="K154" i="12"/>
  <c r="M154" i="12"/>
  <c r="O154" i="12"/>
  <c r="Q154" i="12"/>
  <c r="V154" i="12"/>
  <c r="G156" i="12"/>
  <c r="M156" i="12" s="1"/>
  <c r="I156" i="12"/>
  <c r="K156" i="12"/>
  <c r="O156" i="12"/>
  <c r="Q156" i="12"/>
  <c r="V156" i="12"/>
  <c r="G158" i="12"/>
  <c r="M158" i="12" s="1"/>
  <c r="I158" i="12"/>
  <c r="K158" i="12"/>
  <c r="O158" i="12"/>
  <c r="Q158" i="12"/>
  <c r="V158" i="12"/>
  <c r="G161" i="12"/>
  <c r="I161" i="12"/>
  <c r="K161" i="12"/>
  <c r="K160" i="12" s="1"/>
  <c r="M161" i="12"/>
  <c r="M160" i="12" s="1"/>
  <c r="O161" i="12"/>
  <c r="Q161" i="12"/>
  <c r="Q160" i="12" s="1"/>
  <c r="V161" i="12"/>
  <c r="G163" i="12"/>
  <c r="G160" i="12" s="1"/>
  <c r="I163" i="12"/>
  <c r="K163" i="12"/>
  <c r="M163" i="12"/>
  <c r="O163" i="12"/>
  <c r="O160" i="12" s="1"/>
  <c r="Q163" i="12"/>
  <c r="V163" i="12"/>
  <c r="V160" i="12" s="1"/>
  <c r="G165" i="12"/>
  <c r="I165" i="12"/>
  <c r="K165" i="12"/>
  <c r="M165" i="12"/>
  <c r="O165" i="12"/>
  <c r="Q165" i="12"/>
  <c r="V165" i="12"/>
  <c r="G167" i="12"/>
  <c r="M167" i="12" s="1"/>
  <c r="I167" i="12"/>
  <c r="K167" i="12"/>
  <c r="O167" i="12"/>
  <c r="Q167" i="12"/>
  <c r="V167" i="12"/>
  <c r="G169" i="12"/>
  <c r="I169" i="12"/>
  <c r="K169" i="12"/>
  <c r="M169" i="12"/>
  <c r="O169" i="12"/>
  <c r="Q169" i="12"/>
  <c r="V169" i="12"/>
  <c r="G171" i="12"/>
  <c r="M171" i="12" s="1"/>
  <c r="I171" i="12"/>
  <c r="K171" i="12"/>
  <c r="O171" i="12"/>
  <c r="Q171" i="12"/>
  <c r="V171" i="12"/>
  <c r="G175" i="12"/>
  <c r="M175" i="12" s="1"/>
  <c r="I175" i="12"/>
  <c r="I160" i="12" s="1"/>
  <c r="K175" i="12"/>
  <c r="O175" i="12"/>
  <c r="Q175" i="12"/>
  <c r="V175" i="12"/>
  <c r="G177" i="12"/>
  <c r="M177" i="12" s="1"/>
  <c r="I177" i="12"/>
  <c r="K177" i="12"/>
  <c r="O177" i="12"/>
  <c r="Q177" i="12"/>
  <c r="V177" i="12"/>
  <c r="G179" i="12"/>
  <c r="I179" i="12"/>
  <c r="K179" i="12"/>
  <c r="M179" i="12"/>
  <c r="O179" i="12"/>
  <c r="Q179" i="12"/>
  <c r="V179" i="12"/>
  <c r="G182" i="12"/>
  <c r="I182" i="12"/>
  <c r="K182" i="12"/>
  <c r="M182" i="12"/>
  <c r="O182" i="12"/>
  <c r="Q182" i="12"/>
  <c r="V182" i="12"/>
  <c r="G186" i="12"/>
  <c r="I186" i="12"/>
  <c r="K186" i="12"/>
  <c r="M186" i="12"/>
  <c r="O186" i="12"/>
  <c r="Q186" i="12"/>
  <c r="V186" i="12"/>
  <c r="G188" i="12"/>
  <c r="M188" i="12" s="1"/>
  <c r="I188" i="12"/>
  <c r="K188" i="12"/>
  <c r="O188" i="12"/>
  <c r="Q188" i="12"/>
  <c r="V188" i="12"/>
  <c r="G190" i="12"/>
  <c r="I190" i="12"/>
  <c r="K190" i="12"/>
  <c r="M190" i="12"/>
  <c r="O190" i="12"/>
  <c r="Q190" i="12"/>
  <c r="V190" i="12"/>
  <c r="G193" i="12"/>
  <c r="M193" i="12" s="1"/>
  <c r="I193" i="12"/>
  <c r="K193" i="12"/>
  <c r="O193" i="12"/>
  <c r="Q193" i="12"/>
  <c r="V193" i="12"/>
  <c r="G195" i="12"/>
  <c r="M195" i="12" s="1"/>
  <c r="I195" i="12"/>
  <c r="K195" i="12"/>
  <c r="O195" i="12"/>
  <c r="Q195" i="12"/>
  <c r="V195" i="12"/>
  <c r="G197" i="12"/>
  <c r="M197" i="12" s="1"/>
  <c r="I197" i="12"/>
  <c r="K197" i="12"/>
  <c r="O197" i="12"/>
  <c r="Q197" i="12"/>
  <c r="V197" i="12"/>
  <c r="I199" i="12"/>
  <c r="K199" i="12"/>
  <c r="M199" i="12"/>
  <c r="Q199" i="12"/>
  <c r="G200" i="12"/>
  <c r="G199" i="12" s="1"/>
  <c r="I200" i="12"/>
  <c r="K200" i="12"/>
  <c r="M200" i="12"/>
  <c r="O200" i="12"/>
  <c r="O199" i="12" s="1"/>
  <c r="Q200" i="12"/>
  <c r="V200" i="12"/>
  <c r="V199" i="12" s="1"/>
  <c r="I203" i="12"/>
  <c r="O203" i="12"/>
  <c r="Q203" i="12"/>
  <c r="G204" i="12"/>
  <c r="G203" i="12" s="1"/>
  <c r="I204" i="12"/>
  <c r="K204" i="12"/>
  <c r="K203" i="12" s="1"/>
  <c r="O204" i="12"/>
  <c r="Q204" i="12"/>
  <c r="V204" i="12"/>
  <c r="V203" i="12" s="1"/>
  <c r="AE211" i="12"/>
  <c r="AF211" i="12"/>
  <c r="I20" i="1"/>
  <c r="I19" i="1"/>
  <c r="I18" i="1"/>
  <c r="I17" i="1"/>
  <c r="F43" i="1"/>
  <c r="G43" i="1"/>
  <c r="G25" i="1" s="1"/>
  <c r="A25" i="1" s="1"/>
  <c r="H40" i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62" i="1"/>
  <c r="J61" i="1" s="1"/>
  <c r="H41" i="1"/>
  <c r="I41" i="1" s="1"/>
  <c r="G26" i="1"/>
  <c r="A26" i="1"/>
  <c r="G28" i="1"/>
  <c r="G23" i="1"/>
  <c r="M132" i="12"/>
  <c r="M204" i="12"/>
  <c r="M203" i="12" s="1"/>
  <c r="M89" i="12"/>
  <c r="M86" i="12" s="1"/>
  <c r="M75" i="12"/>
  <c r="M74" i="12" s="1"/>
  <c r="M136" i="12"/>
  <c r="M78" i="12"/>
  <c r="M77" i="12" s="1"/>
  <c r="M31" i="12"/>
  <c r="M8" i="12" s="1"/>
  <c r="J54" i="1"/>
  <c r="J39" i="1"/>
  <c r="J43" i="1" s="1"/>
  <c r="J42" i="1"/>
  <c r="J41" i="1"/>
  <c r="H43" i="1"/>
  <c r="J60" i="1" l="1"/>
  <c r="J57" i="1"/>
  <c r="J58" i="1"/>
  <c r="J53" i="1"/>
  <c r="J59" i="1"/>
  <c r="J55" i="1"/>
  <c r="J56" i="1"/>
  <c r="A23" i="1"/>
  <c r="J62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99EC3F3E-642B-4032-B9E2-C11AE2E1705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C6C94EF-8C86-4876-8E14-C0D52EEFA6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<sst xmlns="http://schemas.openxmlformats.org/spreadsheetml/2006/main" count="1063" uniqueCount="378">
  <si>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</si>
  <si>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</si>
  <si>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</si>
  <si>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</si>
  <si>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</si>
  <si>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</si>
  <si>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</si>
  <si>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</si>
  <si>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</si>
  <si>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</si>
  <si>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</si>
  <si>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</si>
  <si>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</si>
  <si>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</si>
  <si>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</si>
  <si>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</si>
  <si>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</si>
  <si>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</si>
  <si>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</si>
  <si>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</si>
  <si>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</si>
  <si>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</si>
  <si>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</si>
  <si>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</si>
  <si>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</si>
  <si>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</si>
  <si>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</si>
  <si>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</si>
  <si>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</si>
  <si>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</si>
  <si>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</si>
  <si>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</si>
  <si>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</si>
  <si>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</si>
  <si>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</si>
  <si>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</si>
  <si>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</si>
  <si>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</si>
  <si>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</si>
  <si>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</si>
  <si>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</si>
  <si>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</si>
  <si>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</si>
  <si>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</si>
  <si>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PARKOVIŠTĚ</t>
  </si>
  <si>
    <t>SO 01</t>
  </si>
  <si>
    <t>Objekt:</t>
  </si>
  <si>
    <t>Rozpočet:</t>
  </si>
  <si>
    <t>1</t>
  </si>
  <si>
    <t>LESOPARK HOŠŤÁLKOVÁ</t>
  </si>
  <si>
    <t>Obec Hošťálková</t>
  </si>
  <si>
    <t>3</t>
  </si>
  <si>
    <t>Hošťálková</t>
  </si>
  <si>
    <t>75622</t>
  </si>
  <si>
    <t>00303798</t>
  </si>
  <si>
    <t>CZ00303798</t>
  </si>
  <si>
    <t>Stavba</t>
  </si>
  <si>
    <t>Stavební objekt</t>
  </si>
  <si>
    <t>Celkem za stavbu</t>
  </si>
  <si>
    <t>CZK</t>
  </si>
  <si>
    <t>#POPS</t>
  </si>
  <si>
    <t>Popis stavby: 1 - LESOPARK HOŠŤÁLKOVÁ</t>
  </si>
  <si>
    <t>#POPO</t>
  </si>
  <si>
    <t>Popis objektu: SO 01 - PARKOVIŠTĚ</t>
  </si>
  <si>
    <t>#POPR</t>
  </si>
  <si>
    <t>Popis rozpočtu: 01 - PARKOVIŠTĚ</t>
  </si>
  <si>
    <t>Rekapitulace dílů</t>
  </si>
  <si>
    <t>Typ dílu</t>
  </si>
  <si>
    <t>Zemní práce</t>
  </si>
  <si>
    <t>2</t>
  </si>
  <si>
    <t>Základy a zvláštní zakládání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</si>
  <si>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</si>
  <si>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</si>
  <si>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</si>
  <si>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</si>
  <si>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</si>
  <si>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</si>
  <si>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</si>
  <si>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</si>
  <si>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</si>
  <si>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</si>
  <si>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</si>
  <si>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</si>
  <si>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</si>
  <si>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</si>
  <si>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</si>
  <si>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</si>
  <si>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</si>
  <si>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</si>
  <si>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</si>
  <si>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</si>
  <si>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</si>
  <si>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</si>
  <si>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</si>
  <si>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</si>
  <si>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</si>
  <si>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</si>
  <si>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</si>
  <si>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</si>
  <si>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</si>
  <si>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</si>
  <si>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</si>
  <si>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</si>
  <si>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</si>
  <si>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</si>
  <si>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</si>
  <si>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</si>
  <si>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</si>
  <si>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</si>
  <si>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</si>
  <si>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</si>
  <si>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</si>
  <si>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</si>
  <si>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</si>
  <si>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</si>
  <si>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113107620R00</t>
  </si>
  <si>
    <t>Odstranění podkladů nebo krytů z kameniva hrubého drceného, v ploše jednotlivě nad 50 m2, tloušťka vrstvy 200 mm</t>
  </si>
  <si>
    <t>m2</t>
  </si>
  <si>
    <t>822-1</t>
  </si>
  <si>
    <t>RTS 24/ I</t>
  </si>
  <si>
    <t>Práce</t>
  </si>
  <si>
    <t>Běžná</t>
  </si>
  <si>
    <t>POL1_</t>
  </si>
  <si>
    <t>podél obruby : 44</t>
  </si>
  <si>
    <t>VV</t>
  </si>
  <si>
    <t>113107630R00</t>
  </si>
  <si>
    <t>Odstranění podkladů nebo krytů z kameniva hrubého drceného, v ploše jednotlivě nad 50 m2, tloušťka vrstvy 300 mm</t>
  </si>
  <si>
    <t>přípojky UV : 21</t>
  </si>
  <si>
    <t>113151119R00</t>
  </si>
  <si>
    <t>Odstranění podkladu, krytu frézováním povrch živičný, plochy do 500 m2 na jednom objektu nebo při provádění pruhu šířky do  750 mm, tloušťky 100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</si>
  <si>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</si>
  <si>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SPI</t>
  </si>
  <si>
    <t>114211103R00</t>
  </si>
  <si>
    <t>Odstranění trubního vedení ve výkopu z trub betonových, DN 300 mm</t>
  </si>
  <si>
    <t>m</t>
  </si>
  <si>
    <t>827-1</t>
  </si>
  <si>
    <t>s přemístěním suti na hromady na vzdálenost do 5 m nebo s uložením na dopravní prostředek.</t>
  </si>
  <si>
    <t>stávající zatrubnění příkopu : 4+5</t>
  </si>
  <si>
    <t>121101101R00</t>
  </si>
  <si>
    <t>Sejmutí ornice s přemístěním na vzdálenost do 50 m</t>
  </si>
  <si>
    <t>m3</t>
  </si>
  <si>
    <t>800-1</t>
  </si>
  <si>
    <t>nebo lesní půdy, s vodorovným přemístěním na hromady v místě upotřebení nebo na dočasné či trvalé skládky se složením</t>
  </si>
  <si>
    <t>479*0,15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</si>
  <si>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</si>
  <si>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</si>
  <si>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</si>
  <si>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>parkoviště levá strana : 49*0,25</t>
  </si>
  <si>
    <t>parkoviště pravá strana : 78*0,5</t>
  </si>
  <si>
    <t>zpevněné plochy : 26,5*1,5</t>
  </si>
  <si>
    <t>122202209R00</t>
  </si>
  <si>
    <t>Odkopávky a prokopávky pro silnice v hornině 3 příplatek za lepivost horniny</t>
  </si>
  <si>
    <t>Odkaz na mn. položky pořadí 6 : 91,00000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</si>
  <si>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</si>
  <si>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</si>
  <si>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</si>
  <si>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přípojky UV : (4,5+4,5)*1*1,5</t>
  </si>
  <si>
    <t>zaústění příkopu : 7*1*1,5</t>
  </si>
  <si>
    <t>132201219R00</t>
  </si>
  <si>
    <t xml:space="preserve">Hloubení rýh šířky přes 60 do 200 cm příplatek za lepivost, v hornině 3,  </t>
  </si>
  <si>
    <t>Odkaz na mn. položky pořadí 8 : 24,00000</t>
  </si>
  <si>
    <t>151101101R00</t>
  </si>
  <si>
    <t>Zřízení pažení a rozepření stěn rýh příložné  pro jakoukoliv mezerovitost, hloubky do 2 m</t>
  </si>
  <si>
    <t>pro podzemní vedení pro všechny šířky rýhy,</t>
  </si>
  <si>
    <t>(4,5+4,5+7)*1,5*2</t>
  </si>
  <si>
    <t>151101111R00</t>
  </si>
  <si>
    <t>Odstranění pažení a rozepření rýh příložné , hloubky do 2 m</t>
  </si>
  <si>
    <t>pro podzemní vedení s uložením materiálu na vzdálenost do 3 m od kraje výkopu,</t>
  </si>
  <si>
    <t>Odkaz na mn. položky pořadí 10 : 48,00000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</si>
  <si>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</si>
  <si>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</si>
  <si>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</si>
  <si>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171101101R00</t>
  </si>
  <si>
    <t>Uložení sypaniny do násypů zhutněných s uzavřením povrchu násypu z hornin soudržných s předepsanou mírou zhutnění v procentech výsledků zkoušek Proctor-Standard                 na 95 % PS</t>
  </si>
  <si>
    <t>s rozprostřením sypaniny ve vrstvách a s hrubým urovnáním,</t>
  </si>
  <si>
    <t>zásyp za obrubou parkoviště levá strana : 51,5*0,25</t>
  </si>
  <si>
    <t>zásyp za obrubou parkoviště pravá strana : 82,5*0,1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</si>
  <si>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</si>
  <si>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</si>
  <si>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</si>
  <si>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</si>
  <si>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POP</t>
  </si>
  <si>
    <t>(4,5+4,5+7)*1*1</t>
  </si>
  <si>
    <t>zásyp příkopu pravá strana : 105*0,25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</si>
  <si>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</si>
  <si>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</si>
  <si>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</si>
  <si>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(4,5+4,5+7)*1*0,4</t>
  </si>
  <si>
    <t>181101102R00</t>
  </si>
  <si>
    <t>Úprava pláně v zářezech v hornině 1 až 4, se zhutněním</t>
  </si>
  <si>
    <t>vyrovnáním výškových rozdílů, ploch vodorovných a ploch do sklonu 1 : 5.</t>
  </si>
  <si>
    <t>parkoviště : 231</t>
  </si>
  <si>
    <t>zpevněné plochy : 54</t>
  </si>
  <si>
    <t>rozšíření pod obrubou : (124+160+32+10)*0,25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</si>
  <si>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</si>
  <si>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</si>
  <si>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</si>
  <si>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194</t>
  </si>
  <si>
    <t>583423631R</t>
  </si>
  <si>
    <t>Kamenivo nestanovené drcené; frakce 0,0 až 63,0 mm</t>
  </si>
  <si>
    <t>t</t>
  </si>
  <si>
    <t>SPCM</t>
  </si>
  <si>
    <t>Specifikace</t>
  </si>
  <si>
    <t>POL3_</t>
  </si>
  <si>
    <t>Odkaz na mn. položky pořadí 14 : 42,25000*2</t>
  </si>
  <si>
    <t>199000005R00</t>
  </si>
  <si>
    <t>Poplatky za skládku zeminy 1- 4, skupina 17 05 04 z Katalogu odpadů</t>
  </si>
  <si>
    <t>Přesun hmot</t>
  </si>
  <si>
    <t>POL7_</t>
  </si>
  <si>
    <t xml:space="preserve">Hmotnosti z položek s pořadovými čísly: : </t>
  </si>
  <si>
    <t xml:space="preserve">10,15,18, : </t>
  </si>
  <si>
    <t>Součet: : 95,42704</t>
  </si>
  <si>
    <t>289970111R00</t>
  </si>
  <si>
    <t>Geotextílie separační, filtrační, zpevňující polypropylén, 300 g/m2</t>
  </si>
  <si>
    <t>800-2</t>
  </si>
  <si>
    <t>na pláň : 366,5</t>
  </si>
  <si>
    <t>338920022R00</t>
  </si>
  <si>
    <t>Osazení betonových palisád šířka do 20 cm, délka do 90 cm</t>
  </si>
  <si>
    <t>823-1</t>
  </si>
  <si>
    <t>10</t>
  </si>
  <si>
    <t>59228413R</t>
  </si>
  <si>
    <t>palisáda beton; průřez kruh s úsečí; d = 200,0 mm; l = 175 mm; h = 800 mm; barva šedá; odlehčená</t>
  </si>
  <si>
    <t>kus</t>
  </si>
  <si>
    <t>10*1,05/0,175</t>
  </si>
  <si>
    <t>451572111R00</t>
  </si>
  <si>
    <t>Lože pod potrubí, stoky a drobné objekty z kameniva drobného těženého 0÷4 mm</t>
  </si>
  <si>
    <t>v otevřeném výkopu,</t>
  </si>
  <si>
    <t>(4,5+4,5+7)*1*0,1</t>
  </si>
  <si>
    <t>564831111R00</t>
  </si>
  <si>
    <t>Podklad ze štěrkodrti s rozprostřením a zhutněním frakce 0-63 mm, tloušťka po zhutnění 100 mm</t>
  </si>
  <si>
    <t>drenážní vrstva fr. 16-32 - rozšíření pod obruby : 267,5*0,25</t>
  </si>
  <si>
    <t>564831111RT2</t>
  </si>
  <si>
    <t>Podklad ze štěrkodrti s rozprostřením a zhutněním frakce 0-32 mm, tloušťka po zhutnění 100 mm</t>
  </si>
  <si>
    <t>pod obrubu ZP : 57,5*0,25</t>
  </si>
  <si>
    <t>564851111RT2</t>
  </si>
  <si>
    <t>Podklad ze štěrkodrti s rozprostřením a zhutněním frakce 0-32 mm, tloušťka po zhutnění 150 mm</t>
  </si>
  <si>
    <t>zpevněná plocha : 54</t>
  </si>
  <si>
    <t>564871111R00</t>
  </si>
  <si>
    <t>Podklad ze štěrkodrti s rozprostřením a zhutněním frakce 0-63 mm, tloušťka po zhutnění 250 mm</t>
  </si>
  <si>
    <t>drenážní vrstva fr. 16-32 pod parkoviště : 231</t>
  </si>
  <si>
    <t>565131111RT3</t>
  </si>
  <si>
    <t>Podklad z kameniva obaleného asfaltem ACP 16+, v pruhu šířky do 3 m, třídy 1, tloušťka po zhutnění 50 mm</t>
  </si>
  <si>
    <t>s rozprostřením a zhutněním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</si>
  <si>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</si>
  <si>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</si>
  <si>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</si>
  <si>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573231123R00</t>
  </si>
  <si>
    <t>Postřik spojovací kationaktivní emulzí KAE , množství zbytkového asfaltu 0,30 kg/m2</t>
  </si>
  <si>
    <t>bez posypu kamenivem</t>
  </si>
  <si>
    <t>577141112RT3</t>
  </si>
  <si>
    <t>Beton asfaltový s rozprostřením a zhutněním v pruhu šířky do 3 m, ACO 11+ nebo ACO 16+, tloušťky 50 mm, plochy do 200 m2</t>
  </si>
  <si>
    <t>596415061R00</t>
  </si>
  <si>
    <t>Kladení dlažby z kamenných desek do drtě tloušťka dlažby 100 mm, tloušťka lože 40 mm</t>
  </si>
  <si>
    <t>s provedením lože z kameniva drceného, s vyplněním spár, s dvojitým hutněním vibrováním, a se smetením přebytečného materiálu na krajnici. S dodáním hmot pro lože a výplň spár.</t>
  </si>
  <si>
    <t>596491115R00</t>
  </si>
  <si>
    <t>Řezání kamenné dlažby tloušťky 100 mm</t>
  </si>
  <si>
    <t>25</t>
  </si>
  <si>
    <t>596921213R00</t>
  </si>
  <si>
    <t>Kladení vegetačních tvárnic plastových, plocha do 500 m2</t>
  </si>
  <si>
    <t>zřízení podkladního lože, položení tvárnic.</t>
  </si>
  <si>
    <t>231</t>
  </si>
  <si>
    <t>596921291R00</t>
  </si>
  <si>
    <t>Kladení vegetačních tvárnic Příplatek za výplň otvorů vegetačních tvárnic plastových</t>
  </si>
  <si>
    <t>zřízení podkladního lože, položení tvárnic. bez dodávky výplnňového materiálu</t>
  </si>
  <si>
    <t>231*0,04</t>
  </si>
  <si>
    <t>10371500R</t>
  </si>
  <si>
    <t>Substrát zahradnický, volně ložený</t>
  </si>
  <si>
    <t>podkladní vrstva 30% : 231*0,04*0,3</t>
  </si>
  <si>
    <t>výplň zatravňovací dlažby : 0,95*231*0,05</t>
  </si>
  <si>
    <t>583424831R</t>
  </si>
  <si>
    <t>Kamenivo stanovené přírodní; drcené; 4/8; OH = 2,69 Mg/m3; droba</t>
  </si>
  <si>
    <t>podkladní vrstava 70% : 231*0,7*0,04*1,7</t>
  </si>
  <si>
    <t>58380120R</t>
  </si>
  <si>
    <t>kostka dlažební; žula; 8/10 cm; třída I; štípaná</t>
  </si>
  <si>
    <t>žul kostka béžová dvouřádek : (32*0,2*1,05)/5</t>
  </si>
  <si>
    <t>žul odseky béžové tříděné : (54*1,05)/5</t>
  </si>
  <si>
    <t>PC001</t>
  </si>
  <si>
    <t>Plastová zatravňovací dlažba 33x33x5cm</t>
  </si>
  <si>
    <t xml:space="preserve">m2    </t>
  </si>
  <si>
    <t>Vlastní</t>
  </si>
  <si>
    <t>Indiv</t>
  </si>
  <si>
    <t>231*1,05</t>
  </si>
  <si>
    <t>PC002</t>
  </si>
  <si>
    <t>Plastový terčík pro vymezení parkovacího místa do plastové zatravňovací dlažby - bílý</t>
  </si>
  <si>
    <t xml:space="preserve">ks    </t>
  </si>
  <si>
    <t>14*6</t>
  </si>
  <si>
    <t>870200010R00</t>
  </si>
  <si>
    <t>Výřez sedla a nalepení odbočky v potrubí sklolaminátovém pro kanalizační přípojky DN 200</t>
  </si>
  <si>
    <t>pro kanalizační přípojku, pro napojení potrubí betonového nebo kameninového, v otevřeném výkopu,</t>
  </si>
  <si>
    <t>zaústění trouby DN160 do stáv. potrubí : 2</t>
  </si>
  <si>
    <t>870200020R00</t>
  </si>
  <si>
    <t>Výřez sedla a nalepení odbočky v potrubí sklolaminátovém pro kanalizační přípojky DN 300</t>
  </si>
  <si>
    <t>zaústění trouby DN300 do stáv. potrubí : 1</t>
  </si>
  <si>
    <t>871313121R00</t>
  </si>
  <si>
    <t>Montáž potrubí z trub z plastů těsněných gumovým kroužkem  DN 150 mm</t>
  </si>
  <si>
    <t>v otevřeném výkopu ve sklonu do 20 %,</t>
  </si>
  <si>
    <t>4,5+4,5</t>
  </si>
  <si>
    <t>871373121R00</t>
  </si>
  <si>
    <t>Montáž potrubí z trub z plastů těsněných gumovým kroužkem  DN 300 mm</t>
  </si>
  <si>
    <t>7</t>
  </si>
  <si>
    <t>895941311RT2</t>
  </si>
  <si>
    <t xml:space="preserve">Zřízení vpusti kanalizační uliční z betonových dílců  včetně dodávky dílců pro uliční vpusti TBV  pro typ UVB-50 </t>
  </si>
  <si>
    <t>včetně zřízení lože ze štěrkopísku,</t>
  </si>
  <si>
    <t>899102111R00</t>
  </si>
  <si>
    <t>Osazení poklopů litinových a ocelových o hmotnost jednotlivě přes 50  do 100 kg</t>
  </si>
  <si>
    <t>28614544R</t>
  </si>
  <si>
    <t>Trubka plastová pro venkovní kanalizaci spoj: hrdlový; potrubí: vícevrstvé; skladba: PP-HM - PP-HM - PP-HM; povrch: hladký; DN = 150; de = 160,0 mm; tl. stěny = 5,5 mm; l = 1 000 mm; SN 10</t>
  </si>
  <si>
    <t>28614553R</t>
  </si>
  <si>
    <t>Trubka plastová pro venkovní kanalizaci spoj: hrdlový; potrubí: vícevrstvé; skladba: PP-HM - PP-HM - PP-HM; povrch: hladký; DN = 300; de = 315,0 mm; tl. stěny = 10,7 mm; l = 1 000 mm; SN 10</t>
  </si>
  <si>
    <t>28614555R</t>
  </si>
  <si>
    <t>Trubka plastová pro venkovní kanalizaci spoj: hrdlový; potrubí: vícevrstvé; skladba: PP-HM - PP-HM - PP-HM; povrch: hladký; DN = 300; de = 315,0 mm; tl. stěny = 10,7 mm; l = 6 000 mm; SN 10</t>
  </si>
  <si>
    <t>55340394R</t>
  </si>
  <si>
    <t>Mříž vtoková pro uliční vpusť; zatížení: D 400; l = 500 mm; b = 500 mm</t>
  </si>
  <si>
    <t>55340397R</t>
  </si>
  <si>
    <t>koš kalový; ocel; vysoký</t>
  </si>
  <si>
    <t>912511321R00</t>
  </si>
  <si>
    <t>Zpomalovací prvky zpomalovací práh, 30 km/hod, díl průběžný, délky 500 mm, černý</t>
  </si>
  <si>
    <t>ks</t>
  </si>
  <si>
    <t>912511322R00</t>
  </si>
  <si>
    <t>Zpomalovací prvky zpomalovací práh, 30 km/hod, díl průběžný, délky 500 mm, žlutý</t>
  </si>
  <si>
    <t>912511323R00</t>
  </si>
  <si>
    <t>Zpomalovací prvky zpomalovací práh, 30 km/hod, díl koncový, délky 215 mm, černý</t>
  </si>
  <si>
    <t>912511324R00</t>
  </si>
  <si>
    <t>Zpomalovací prvky zpomalovací práh, 30 km/hod, díl koncový, délky 215 mm, žlutý</t>
  </si>
  <si>
    <t>914001111R00</t>
  </si>
  <si>
    <t xml:space="preserve">Osazení a montáž svislých dopravních značek sloupek, do betonového základu,  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</si>
  <si>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</si>
  <si>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</si>
  <si>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</si>
  <si>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silniční : 124</t>
  </si>
  <si>
    <t>nájezdový : 160</t>
  </si>
  <si>
    <t>917931112R00</t>
  </si>
  <si>
    <t>Osazení silniční přídlažby  z kamenných kostek, kladených ve dvou řadách, lože z betonu C12/15, bez dodávky přídlažby</t>
  </si>
  <si>
    <t>dvouřádek kolem zpev. pl. : 32</t>
  </si>
  <si>
    <t>919726213R00</t>
  </si>
  <si>
    <t>Dilatační spáry řezané letištních ploch těsnění spár zálivkou za tepla s dvojnásobným penetračním nátěrem a s pryžovou vložkou pod zálivku</t>
  </si>
  <si>
    <t>POL1_1</t>
  </si>
  <si>
    <t>161+32</t>
  </si>
  <si>
    <t>919735111R00</t>
  </si>
  <si>
    <t>Řezání stávajících krytů nebo podkladů živičných, hloubky do  50 mm</t>
  </si>
  <si>
    <t>včetně spotřeby vody</t>
  </si>
  <si>
    <t>pro zálivku : 161+32</t>
  </si>
  <si>
    <t>919735113R00</t>
  </si>
  <si>
    <t>Řezání stávajících krytů nebo podkladů živičných, hloubky přes 100 do 150 mm</t>
  </si>
  <si>
    <t>podél obruby : 161</t>
  </si>
  <si>
    <t>32</t>
  </si>
  <si>
    <t>11163630R</t>
  </si>
  <si>
    <t>asfaltová zálivka modifikovaná; zpracování za horka; bod měknutí nad 90°C; skupenství při 20°C tuhá hmota; hustota při 25°C 1 000 kg/m3; nerozpustný ve vodě; hořlavý; bod hoření nad 300 °C; černý</t>
  </si>
  <si>
    <t>POL3_1</t>
  </si>
  <si>
    <t>0,015*0,05*1,1*2*193</t>
  </si>
  <si>
    <t>40444940.AR</t>
  </si>
  <si>
    <t>značka dopravní silniční svislá; výstražná A1-A30; tvar trojúhelník; 900 mm; štít z pozink.plechu s dvoj.ohybem okraje,retroref.folie II.tř.; záruka 10 let</t>
  </si>
  <si>
    <t>A7b : 2</t>
  </si>
  <si>
    <t>40445050.AR</t>
  </si>
  <si>
    <t>značka dopravní silniční svislá; informativní provozní IP11-IP13; tvar obdélník svislý; 500x700 mm; štít z pozink.plechu s dvoj.ohybem,retroref.folie I.tř.; záruka 7 let</t>
  </si>
  <si>
    <t>IP11c : 2</t>
  </si>
  <si>
    <t>IP12 : 1</t>
  </si>
  <si>
    <t>40445141.AR</t>
  </si>
  <si>
    <t>značka dopravní silniční svislá; dodatková tabule E1-E2; tvar čtverec; 500 mm; štít z pozink.plechu s dvoj.ohybem,retroref.folie I.tř.; záruka 7 let</t>
  </si>
  <si>
    <t>E1 : 2</t>
  </si>
  <si>
    <t>59217488R</t>
  </si>
  <si>
    <t>obrubník silniční materiál beton; l = 1000,0 mm; š = 150,0 mm; h = 250,0 mm; barva šedá</t>
  </si>
  <si>
    <t>124</t>
  </si>
  <si>
    <t>59217490R</t>
  </si>
  <si>
    <t>obrubník silniční nájezdový; materiál beton; l = 1000,0 mm; š = 150,0 mm; h = 150,0 mm; barva šedá</t>
  </si>
  <si>
    <t>160</t>
  </si>
  <si>
    <t>460620006RT1</t>
  </si>
  <si>
    <t>Osetí povrchu trávou, včetně dodávky osiva</t>
  </si>
  <si>
    <t>okolní terén : 194</t>
  </si>
  <si>
    <t>plocha parkoviště : 231</t>
  </si>
  <si>
    <t>998225311R00</t>
  </si>
  <si>
    <t>Přesun hmot pro opravy a údržbu komunikací jakékoliv délky objektu</t>
  </si>
  <si>
    <t>a letišť s krytem živičným nebo betonovým</t>
  </si>
  <si>
    <t xml:space="preserve">20,21,22,23,24,25,26,27,28,29,30,31,32,33,34,36,37,38,39,41,42,44,45,46,47,48,49,50,51,52,53,54,55, : </t>
  </si>
  <si>
    <t xml:space="preserve">56,57,58,59,62,63,64,65,66,67,68, : </t>
  </si>
  <si>
    <t>Součet: : 330,83195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</si>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</sst>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b4CpwwiikjR65Fi0ymUjM/Rsk0m6fPT/bCTylHg2n1rFlRZjo9zM2v8sHs7o0ge0iMOFcFRV78JkaUix2KiwKA==" saltValue="SmzD9PZM+I6Eta2GPhUcf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5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48</v>
      </c>
      <c r="E2" s="114" t="s">
        <v>49</v>
      </c>
      <c r="F2" s="115"/>
      <c r="G2" s="115"/>
      <c r="H2" s="115"/>
      <c r="I2" s="115"/>
      <c r="J2" s="116"/>
      <c r="O2" s="1"/>
    </row>
    <row r="3" spans="1:15" ht="27" customHeight="1" x14ac:dyDescent="0.25">
      <c r="A3" s="2"/>
      <c r="B3" s="117" t="s">
        <v>46</v>
      </c>
      <c r="C3" s="112"/>
      <c r="D3" s="118" t="s">
        <v>45</v>
      </c>
      <c r="E3" s="119" t="s">
        <v>44</v>
      </c>
      <c r="F3" s="120"/>
      <c r="G3" s="120"/>
      <c r="H3" s="120"/>
      <c r="I3" s="120"/>
      <c r="J3" s="121"/>
    </row>
    <row r="4" spans="1:15" ht="23.25" customHeight="1" x14ac:dyDescent="0.25">
      <c r="A4" s="108">
        <v>863</v>
      </c>
      <c r="B4" s="122" t="s">
        <v>47</v>
      </c>
      <c r="C4" s="123"/>
      <c r="D4" s="124" t="s">
        <v>43</v>
      </c>
      <c r="E4" s="125" t="s">
        <v>44</v>
      </c>
      <c r="F4" s="126"/>
      <c r="G4" s="126"/>
      <c r="H4" s="126"/>
      <c r="I4" s="126"/>
      <c r="J4" s="127"/>
    </row>
    <row r="5" spans="1:15" ht="24" customHeight="1" x14ac:dyDescent="0.25">
      <c r="A5" s="2"/>
      <c r="B5" s="31" t="s">
        <v>42</v>
      </c>
      <c r="D5" s="128" t="s">
        <v>50</v>
      </c>
      <c r="E5" s="91"/>
      <c r="F5" s="91"/>
      <c r="G5" s="91"/>
      <c r="H5" s="18" t="s">
        <v>40</v>
      </c>
      <c r="I5" s="130" t="s">
        <v>54</v>
      </c>
      <c r="J5" s="8"/>
    </row>
    <row r="6" spans="1:15" ht="15.75" customHeight="1" x14ac:dyDescent="0.25">
      <c r="A6" s="2"/>
      <c r="B6" s="28"/>
      <c r="C6" s="55"/>
      <c r="D6" s="110" t="s">
        <v>51</v>
      </c>
      <c r="E6" s="92"/>
      <c r="F6" s="92"/>
      <c r="G6" s="92"/>
      <c r="H6" s="18" t="s">
        <v>34</v>
      </c>
      <c r="I6" s="130" t="s">
        <v>55</v>
      </c>
      <c r="J6" s="8"/>
    </row>
    <row r="7" spans="1:15" ht="15.75" customHeight="1" x14ac:dyDescent="0.25">
      <c r="A7" s="2"/>
      <c r="B7" s="29"/>
      <c r="C7" s="56"/>
      <c r="D7" s="109" t="s">
        <v>53</v>
      </c>
      <c r="E7" s="129" t="s">
        <v>52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31"/>
      <c r="E11" s="131"/>
      <c r="F11" s="131"/>
      <c r="G11" s="131"/>
      <c r="H11" s="18" t="s">
        <v>40</v>
      </c>
      <c r="I11" s="136"/>
      <c r="J11" s="8"/>
    </row>
    <row r="12" spans="1:15" ht="15.75" customHeight="1" x14ac:dyDescent="0.25">
      <c r="A12" s="2"/>
      <c r="B12" s="28"/>
      <c r="C12" s="55"/>
      <c r="D12" s="132"/>
      <c r="E12" s="132"/>
      <c r="F12" s="132"/>
      <c r="G12" s="132"/>
      <c r="H12" s="18" t="s">
        <v>34</v>
      </c>
      <c r="I12" s="136"/>
      <c r="J12" s="8"/>
    </row>
    <row r="13" spans="1:15" ht="15.75" customHeight="1" x14ac:dyDescent="0.25">
      <c r="A13" s="2"/>
      <c r="B13" s="29"/>
      <c r="C13" s="56"/>
      <c r="D13" s="135"/>
      <c r="E13" s="133"/>
      <c r="F13" s="134"/>
      <c r="G13" s="134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8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SUMIF(F53:F61,A16,I53:I61)+SUMIF(F53:F61,"PSU",I53:I61)</f>
        <v>0</v>
      </c>
      <c r="J16" s="85"/>
    </row>
    <row r="17" spans="1:10" ht="23.25" customHeight="1" x14ac:dyDescent="0.25">
      <c r="A17" s="198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SUMIF(F53:F61,A17,I53:I61)</f>
        <v>0</v>
      </c>
      <c r="J17" s="85"/>
    </row>
    <row r="18" spans="1:10" ht="23.25" customHeight="1" x14ac:dyDescent="0.25">
      <c r="A18" s="198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SUMIF(F53:F61,A18,I53:I61)</f>
        <v>0</v>
      </c>
      <c r="J18" s="85"/>
    </row>
    <row r="19" spans="1:10" ht="23.25" customHeight="1" x14ac:dyDescent="0.25">
      <c r="A19" s="198" t="s">
        <v>84</v>
      </c>
      <c r="B19" s="38" t="s">
        <v>27</v>
      </c>
      <c r="C19" s="62"/>
      <c r="D19" s="63"/>
      <c r="E19" s="83"/>
      <c r="F19" s="84"/>
      <c r="G19" s="83"/>
      <c r="H19" s="84"/>
      <c r="I19" s="83">
        <f>SUMIF(F53:F61,A19,I53:I61)</f>
        <v>0</v>
      </c>
      <c r="J19" s="85"/>
    </row>
    <row r="20" spans="1:10" ht="23.25" customHeight="1" x14ac:dyDescent="0.25">
      <c r="A20" s="198" t="s">
        <v>85</v>
      </c>
      <c r="B20" s="38" t="s">
        <v>28</v>
      </c>
      <c r="C20" s="62"/>
      <c r="D20" s="63"/>
      <c r="E20" s="83"/>
      <c r="F20" s="84"/>
      <c r="G20" s="83"/>
      <c r="H20" s="84"/>
      <c r="I20" s="83">
        <f>SUMIF(F53:F61,A20,I53:I61)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7" t="s">
        <v>23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7" t="s">
        <v>35</v>
      </c>
      <c r="C29" s="173"/>
      <c r="D29" s="173"/>
      <c r="E29" s="173"/>
      <c r="F29" s="174"/>
      <c r="G29" s="175">
        <f>A27</f>
        <v>0</v>
      </c>
      <c r="H29" s="175"/>
      <c r="I29" s="175"/>
      <c r="J29" s="176" t="s">
        <v>59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5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6" t="s">
        <v>1</v>
      </c>
      <c r="J38" s="147" t="s">
        <v>0</v>
      </c>
    </row>
    <row r="39" spans="1:10" ht="25.5" hidden="1" customHeight="1" x14ac:dyDescent="0.25">
      <c r="A39" s="138">
        <v>1</v>
      </c>
      <c r="B39" s="148" t="s">
        <v>56</v>
      </c>
      <c r="C39" s="149"/>
      <c r="D39" s="149"/>
      <c r="E39" s="149"/>
      <c r="F39" s="150">
        <f>'SO 01 01 Pol'!AE211</f>
        <v>0</v>
      </c>
      <c r="G39" s="151">
        <f>'SO 01 01 Pol'!AF211</f>
        <v>0</v>
      </c>
      <c r="H39" s="152">
        <f>(F39*SazbaDPH1/100)+(G39*SazbaDPH2/100)</f>
        <v>0</v>
      </c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5">
      <c r="A40" s="138">
        <v>2</v>
      </c>
      <c r="B40" s="154"/>
      <c r="C40" s="155" t="s">
        <v>57</v>
      </c>
      <c r="D40" s="155"/>
      <c r="E40" s="155"/>
      <c r="F40" s="156"/>
      <c r="G40" s="157"/>
      <c r="H40" s="157">
        <f>(F40*SazbaDPH1/100)+(G40*SazbaDPH2/100)</f>
        <v>0</v>
      </c>
      <c r="I40" s="157"/>
      <c r="J40" s="158"/>
    </row>
    <row r="41" spans="1:10" ht="25.5" hidden="1" customHeight="1" x14ac:dyDescent="0.25">
      <c r="A41" s="138">
        <v>2</v>
      </c>
      <c r="B41" s="154" t="s">
        <v>45</v>
      </c>
      <c r="C41" s="155" t="s">
        <v>44</v>
      </c>
      <c r="D41" s="155"/>
      <c r="E41" s="155"/>
      <c r="F41" s="156">
        <f>'SO 01 01 Pol'!AE211</f>
        <v>0</v>
      </c>
      <c r="G41" s="157">
        <f>'SO 01 01 Pol'!AF211</f>
        <v>0</v>
      </c>
      <c r="H41" s="157">
        <f>(F41*SazbaDPH1/100)+(G41*SazbaDPH2/100)</f>
        <v>0</v>
      </c>
      <c r="I41" s="157">
        <f>F41+G41+H41</f>
        <v>0</v>
      </c>
      <c r="J41" s="158" t="str">
        <f>IF(CenaCelkemVypocet=0,"",I41/CenaCelkemVypocet*100)</f>
        <v/>
      </c>
    </row>
    <row r="42" spans="1:10" ht="25.5" hidden="1" customHeight="1" x14ac:dyDescent="0.25">
      <c r="A42" s="138">
        <v>3</v>
      </c>
      <c r="B42" s="159" t="s">
        <v>43</v>
      </c>
      <c r="C42" s="149" t="s">
        <v>44</v>
      </c>
      <c r="D42" s="149"/>
      <c r="E42" s="149"/>
      <c r="F42" s="160">
        <f>'SO 01 01 Pol'!AE211</f>
        <v>0</v>
      </c>
      <c r="G42" s="152">
        <f>'SO 01 01 Pol'!AF211</f>
        <v>0</v>
      </c>
      <c r="H42" s="152">
        <f>(F42*SazbaDPH1/100)+(G42*SazbaDPH2/100)</f>
        <v>0</v>
      </c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 x14ac:dyDescent="0.25">
      <c r="A43" s="138"/>
      <c r="B43" s="161" t="s">
        <v>58</v>
      </c>
      <c r="C43" s="162"/>
      <c r="D43" s="162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5">
        <f>SUMIF(A39:A42,"=1",I39:I42)</f>
        <v>0</v>
      </c>
      <c r="J43" s="166">
        <f>SUMIF(A39:A42,"=1",J39:J42)</f>
        <v>0</v>
      </c>
    </row>
    <row r="45" spans="1:10" x14ac:dyDescent="0.25">
      <c r="A45" t="s">
        <v>60</v>
      </c>
      <c r="B45" t="s">
        <v>61</v>
      </c>
    </row>
    <row r="46" spans="1:10" x14ac:dyDescent="0.25">
      <c r="A46" t="s">
        <v>62</v>
      </c>
      <c r="B46" t="s">
        <v>63</v>
      </c>
    </row>
    <row r="47" spans="1:10" x14ac:dyDescent="0.25">
      <c r="A47" t="s">
        <v>64</v>
      </c>
      <c r="B47" t="s">
        <v>65</v>
      </c>
    </row>
    <row r="50" spans="1:10" ht="15.6" x14ac:dyDescent="0.3">
      <c r="B50" s="177" t="s">
        <v>66</v>
      </c>
    </row>
    <row r="52" spans="1:10" ht="25.5" customHeight="1" x14ac:dyDescent="0.25">
      <c r="A52" s="179"/>
      <c r="B52" s="182" t="s">
        <v>17</v>
      </c>
      <c r="C52" s="182" t="s">
        <v>5</v>
      </c>
      <c r="D52" s="183"/>
      <c r="E52" s="183"/>
      <c r="F52" s="184" t="s">
        <v>67</v>
      </c>
      <c r="G52" s="184"/>
      <c r="H52" s="184"/>
      <c r="I52" s="184" t="s">
        <v>29</v>
      </c>
      <c r="J52" s="184" t="s">
        <v>0</v>
      </c>
    </row>
    <row r="53" spans="1:10" ht="36.75" customHeight="1" x14ac:dyDescent="0.25">
      <c r="A53" s="180"/>
      <c r="B53" s="185" t="s">
        <v>48</v>
      </c>
      <c r="C53" s="186" t="s">
        <v>68</v>
      </c>
      <c r="D53" s="187"/>
      <c r="E53" s="187"/>
      <c r="F53" s="194" t="s">
        <v>24</v>
      </c>
      <c r="G53" s="195"/>
      <c r="H53" s="195"/>
      <c r="I53" s="195">
        <f>'SO 01 01 Pol'!G8</f>
        <v>0</v>
      </c>
      <c r="J53" s="191" t="str">
        <f>IF(I62=0,"",I53/I62*100)</f>
        <v/>
      </c>
    </row>
    <row r="54" spans="1:10" ht="36.75" customHeight="1" x14ac:dyDescent="0.25">
      <c r="A54" s="180"/>
      <c r="B54" s="185" t="s">
        <v>69</v>
      </c>
      <c r="C54" s="186" t="s">
        <v>70</v>
      </c>
      <c r="D54" s="187"/>
      <c r="E54" s="187"/>
      <c r="F54" s="194" t="s">
        <v>24</v>
      </c>
      <c r="G54" s="195"/>
      <c r="H54" s="195"/>
      <c r="I54" s="195">
        <f>'SO 01 01 Pol'!G74</f>
        <v>0</v>
      </c>
      <c r="J54" s="191" t="str">
        <f>IF(I62=0,"",I54/I62*100)</f>
        <v/>
      </c>
    </row>
    <row r="55" spans="1:10" ht="36.75" customHeight="1" x14ac:dyDescent="0.25">
      <c r="A55" s="180"/>
      <c r="B55" s="185" t="s">
        <v>51</v>
      </c>
      <c r="C55" s="186" t="s">
        <v>71</v>
      </c>
      <c r="D55" s="187"/>
      <c r="E55" s="187"/>
      <c r="F55" s="194" t="s">
        <v>24</v>
      </c>
      <c r="G55" s="195"/>
      <c r="H55" s="195"/>
      <c r="I55" s="195">
        <f>'SO 01 01 Pol'!G77</f>
        <v>0</v>
      </c>
      <c r="J55" s="191" t="str">
        <f>IF(I62=0,"",I55/I62*100)</f>
        <v/>
      </c>
    </row>
    <row r="56" spans="1:10" ht="36.75" customHeight="1" x14ac:dyDescent="0.25">
      <c r="A56" s="180"/>
      <c r="B56" s="185" t="s">
        <v>72</v>
      </c>
      <c r="C56" s="186" t="s">
        <v>73</v>
      </c>
      <c r="D56" s="187"/>
      <c r="E56" s="187"/>
      <c r="F56" s="194" t="s">
        <v>24</v>
      </c>
      <c r="G56" s="195"/>
      <c r="H56" s="195"/>
      <c r="I56" s="195">
        <f>'SO 01 01 Pol'!G82</f>
        <v>0</v>
      </c>
      <c r="J56" s="191" t="str">
        <f>IF(I62=0,"",I56/I62*100)</f>
        <v/>
      </c>
    </row>
    <row r="57" spans="1:10" ht="36.75" customHeight="1" x14ac:dyDescent="0.25">
      <c r="A57" s="180"/>
      <c r="B57" s="185" t="s">
        <v>74</v>
      </c>
      <c r="C57" s="186" t="s">
        <v>75</v>
      </c>
      <c r="D57" s="187"/>
      <c r="E57" s="187"/>
      <c r="F57" s="194" t="s">
        <v>24</v>
      </c>
      <c r="G57" s="195"/>
      <c r="H57" s="195"/>
      <c r="I57" s="195">
        <f>'SO 01 01 Pol'!G86</f>
        <v>0</v>
      </c>
      <c r="J57" s="191" t="str">
        <f>IF(I62=0,"",I57/I62*100)</f>
        <v/>
      </c>
    </row>
    <row r="58" spans="1:10" ht="36.75" customHeight="1" x14ac:dyDescent="0.25">
      <c r="A58" s="180"/>
      <c r="B58" s="185" t="s">
        <v>76</v>
      </c>
      <c r="C58" s="186" t="s">
        <v>77</v>
      </c>
      <c r="D58" s="187"/>
      <c r="E58" s="187"/>
      <c r="F58" s="194" t="s">
        <v>24</v>
      </c>
      <c r="G58" s="195"/>
      <c r="H58" s="195"/>
      <c r="I58" s="195">
        <f>'SO 01 01 Pol'!G132</f>
        <v>0</v>
      </c>
      <c r="J58" s="191" t="str">
        <f>IF(I62=0,"",I58/I62*100)</f>
        <v/>
      </c>
    </row>
    <row r="59" spans="1:10" ht="36.75" customHeight="1" x14ac:dyDescent="0.25">
      <c r="A59" s="180"/>
      <c r="B59" s="185" t="s">
        <v>78</v>
      </c>
      <c r="C59" s="186" t="s">
        <v>79</v>
      </c>
      <c r="D59" s="187"/>
      <c r="E59" s="187"/>
      <c r="F59" s="194" t="s">
        <v>24</v>
      </c>
      <c r="G59" s="195"/>
      <c r="H59" s="195"/>
      <c r="I59" s="195">
        <f>'SO 01 01 Pol'!G160</f>
        <v>0</v>
      </c>
      <c r="J59" s="191" t="str">
        <f>IF(I62=0,"",I59/I62*100)</f>
        <v/>
      </c>
    </row>
    <row r="60" spans="1:10" ht="36.75" customHeight="1" x14ac:dyDescent="0.25">
      <c r="A60" s="180"/>
      <c r="B60" s="185" t="s">
        <v>80</v>
      </c>
      <c r="C60" s="186" t="s">
        <v>81</v>
      </c>
      <c r="D60" s="187"/>
      <c r="E60" s="187"/>
      <c r="F60" s="194" t="s">
        <v>24</v>
      </c>
      <c r="G60" s="195"/>
      <c r="H60" s="195"/>
      <c r="I60" s="195">
        <f>'SO 01 01 Pol'!G199</f>
        <v>0</v>
      </c>
      <c r="J60" s="191" t="str">
        <f>IF(I62=0,"",I60/I62*100)</f>
        <v/>
      </c>
    </row>
    <row r="61" spans="1:10" ht="36.75" customHeight="1" x14ac:dyDescent="0.25">
      <c r="A61" s="180"/>
      <c r="B61" s="185" t="s">
        <v>82</v>
      </c>
      <c r="C61" s="186" t="s">
        <v>83</v>
      </c>
      <c r="D61" s="187"/>
      <c r="E61" s="187"/>
      <c r="F61" s="194" t="s">
        <v>24</v>
      </c>
      <c r="G61" s="195"/>
      <c r="H61" s="195"/>
      <c r="I61" s="195">
        <f>'SO 01 01 Pol'!G203</f>
        <v>0</v>
      </c>
      <c r="J61" s="191" t="str">
        <f>IF(I62=0,"",I61/I62*100)</f>
        <v/>
      </c>
    </row>
    <row r="62" spans="1:10" ht="25.5" customHeight="1" x14ac:dyDescent="0.25">
      <c r="A62" s="181"/>
      <c r="B62" s="188" t="s">
        <v>1</v>
      </c>
      <c r="C62" s="189"/>
      <c r="D62" s="190"/>
      <c r="E62" s="190"/>
      <c r="F62" s="196"/>
      <c r="G62" s="197"/>
      <c r="H62" s="197"/>
      <c r="I62" s="197">
        <f>SUM(I53:I61)</f>
        <v>0</v>
      </c>
      <c r="J62" s="192">
        <f>SUM(J53:J61)</f>
        <v>0</v>
      </c>
    </row>
    <row r="63" spans="1:10" x14ac:dyDescent="0.25">
      <c r="F63" s="137"/>
      <c r="G63" s="137"/>
      <c r="H63" s="137"/>
      <c r="I63" s="137"/>
      <c r="J63" s="193"/>
    </row>
    <row r="64" spans="1:10" x14ac:dyDescent="0.25">
      <c r="F64" s="137"/>
      <c r="G64" s="137"/>
      <c r="H64" s="137"/>
      <c r="I64" s="137"/>
      <c r="J64" s="193"/>
    </row>
    <row r="65" spans="6:10" x14ac:dyDescent="0.25">
      <c r="F65" s="137"/>
      <c r="G65" s="137"/>
      <c r="H65" s="137"/>
      <c r="I65" s="137"/>
      <c r="J65" s="193"/>
    </row>
  </sheetData>
  <sheetProtection algorithmName="SHA-512" hashValue="Byg1BvoE07CLnFS33BwjsrP59jZ4h7B8vH3FFXdKU3bUF1JNBRz1djQX1FFlbwPL+qyJdHVmKbl9guN6TT53kQ==" saltValue="LcLjCuJsPnevbS95GaXhS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58:E58"/>
    <mergeCell ref="C59:E59"/>
    <mergeCell ref="C60:E60"/>
    <mergeCell ref="C61:E61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Itjd9XEJ9bbZkyn//rRr/RXFNt6kBHo1cb0TaHaNkTKcRfKGr1NhiGGJghB4rSgDxmqgIutYBaTP+quW2+o0wA==" saltValue="pUc4TapeqvUu60QnZmDFO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3A13E-A592-494D-82A1-DA0F356E479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86</v>
      </c>
      <c r="B1" s="199"/>
      <c r="C1" s="199"/>
      <c r="D1" s="199"/>
      <c r="E1" s="199"/>
      <c r="F1" s="199"/>
      <c r="G1" s="199"/>
      <c r="AG1" t="s">
        <v>87</v>
      </c>
    </row>
    <row r="2" spans="1:60" ht="25.05" customHeight="1" x14ac:dyDescent="0.25">
      <c r="A2" s="200" t="s">
        <v>7</v>
      </c>
      <c r="B2" s="49" t="s">
        <v>48</v>
      </c>
      <c r="C2" s="203" t="s">
        <v>49</v>
      </c>
      <c r="D2" s="201"/>
      <c r="E2" s="201"/>
      <c r="F2" s="201"/>
      <c r="G2" s="202"/>
      <c r="AG2" t="s">
        <v>88</v>
      </c>
    </row>
    <row r="3" spans="1:60" ht="25.05" customHeight="1" x14ac:dyDescent="0.25">
      <c r="A3" s="200" t="s">
        <v>8</v>
      </c>
      <c r="B3" s="49" t="s">
        <v>45</v>
      </c>
      <c r="C3" s="203" t="s">
        <v>44</v>
      </c>
      <c r="D3" s="201"/>
      <c r="E3" s="201"/>
      <c r="F3" s="201"/>
      <c r="G3" s="202"/>
      <c r="AC3" s="178" t="s">
        <v>88</v>
      </c>
      <c r="AG3" t="s">
        <v>89</v>
      </c>
    </row>
    <row r="4" spans="1:60" ht="25.05" customHeight="1" x14ac:dyDescent="0.25">
      <c r="A4" s="204" t="s">
        <v>9</v>
      </c>
      <c r="B4" s="205" t="s">
        <v>43</v>
      </c>
      <c r="C4" s="206" t="s">
        <v>44</v>
      </c>
      <c r="D4" s="207"/>
      <c r="E4" s="207"/>
      <c r="F4" s="207"/>
      <c r="G4" s="208"/>
      <c r="AG4" t="s">
        <v>90</v>
      </c>
    </row>
    <row r="5" spans="1:60" x14ac:dyDescent="0.25">
      <c r="D5" s="10"/>
    </row>
    <row r="6" spans="1:60" ht="39.6" x14ac:dyDescent="0.25">
      <c r="A6" s="210" t="s">
        <v>91</v>
      </c>
      <c r="B6" s="212" t="s">
        <v>92</v>
      </c>
      <c r="C6" s="212" t="s">
        <v>93</v>
      </c>
      <c r="D6" s="211" t="s">
        <v>94</v>
      </c>
      <c r="E6" s="210" t="s">
        <v>95</v>
      </c>
      <c r="F6" s="209" t="s">
        <v>96</v>
      </c>
      <c r="G6" s="210" t="s">
        <v>29</v>
      </c>
      <c r="H6" s="213" t="s">
        <v>30</v>
      </c>
      <c r="I6" s="213" t="s">
        <v>97</v>
      </c>
      <c r="J6" s="213" t="s">
        <v>31</v>
      </c>
      <c r="K6" s="213" t="s">
        <v>98</v>
      </c>
      <c r="L6" s="213" t="s">
        <v>99</v>
      </c>
      <c r="M6" s="213" t="s">
        <v>100</v>
      </c>
      <c r="N6" s="213" t="s">
        <v>101</v>
      </c>
      <c r="O6" s="213" t="s">
        <v>102</v>
      </c>
      <c r="P6" s="213" t="s">
        <v>103</v>
      </c>
      <c r="Q6" s="213" t="s">
        <v>104</v>
      </c>
      <c r="R6" s="213" t="s">
        <v>105</v>
      </c>
      <c r="S6" s="213" t="s">
        <v>106</v>
      </c>
      <c r="T6" s="213" t="s">
        <v>107</v>
      </c>
      <c r="U6" s="213" t="s">
        <v>108</v>
      </c>
      <c r="V6" s="213" t="s">
        <v>109</v>
      </c>
      <c r="W6" s="213" t="s">
        <v>110</v>
      </c>
      <c r="X6" s="213" t="s">
        <v>111</v>
      </c>
      <c r="Y6" s="213" t="s">
        <v>112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5">
      <c r="A8" s="228" t="s">
        <v>113</v>
      </c>
      <c r="B8" s="229" t="s">
        <v>48</v>
      </c>
      <c r="C8" s="245" t="s">
        <v>68</v>
      </c>
      <c r="D8" s="230"/>
      <c r="E8" s="231"/>
      <c r="F8" s="232"/>
      <c r="G8" s="232">
        <f>SUMIF(AG9:AG73,"&lt;&gt;NOR",G9:G73)</f>
        <v>0</v>
      </c>
      <c r="H8" s="232"/>
      <c r="I8" s="232">
        <f>SUM(I9:I73)</f>
        <v>0</v>
      </c>
      <c r="J8" s="232"/>
      <c r="K8" s="232">
        <f>SUM(K9:K73)</f>
        <v>0</v>
      </c>
      <c r="L8" s="232"/>
      <c r="M8" s="232">
        <f>SUM(M9:M73)</f>
        <v>0</v>
      </c>
      <c r="N8" s="231"/>
      <c r="O8" s="231">
        <f>SUM(O9:O73)</f>
        <v>95.43</v>
      </c>
      <c r="P8" s="231"/>
      <c r="Q8" s="231">
        <f>SUM(Q9:Q73)</f>
        <v>48.429999999999993</v>
      </c>
      <c r="R8" s="232"/>
      <c r="S8" s="232"/>
      <c r="T8" s="233"/>
      <c r="U8" s="227"/>
      <c r="V8" s="227">
        <f>SUM(V9:V73)</f>
        <v>139.93</v>
      </c>
      <c r="W8" s="227"/>
      <c r="X8" s="227"/>
      <c r="Y8" s="227"/>
      <c r="AG8" t="s">
        <v>114</v>
      </c>
    </row>
    <row r="9" spans="1:60" ht="20.399999999999999" outlineLevel="1" x14ac:dyDescent="0.25">
      <c r="A9" s="235">
        <v>1</v>
      </c>
      <c r="B9" s="236" t="s">
        <v>115</v>
      </c>
      <c r="C9" s="246" t="s">
        <v>116</v>
      </c>
      <c r="D9" s="237" t="s">
        <v>117</v>
      </c>
      <c r="E9" s="238">
        <v>44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0.44</v>
      </c>
      <c r="Q9" s="238">
        <f>ROUND(E9*P9,2)</f>
        <v>19.36</v>
      </c>
      <c r="R9" s="240" t="s">
        <v>118</v>
      </c>
      <c r="S9" s="240" t="s">
        <v>119</v>
      </c>
      <c r="T9" s="241" t="s">
        <v>119</v>
      </c>
      <c r="U9" s="224">
        <v>7.2999999999999995E-2</v>
      </c>
      <c r="V9" s="224">
        <f>ROUND(E9*U9,2)</f>
        <v>3.21</v>
      </c>
      <c r="W9" s="224"/>
      <c r="X9" s="224" t="s">
        <v>120</v>
      </c>
      <c r="Y9" s="224" t="s">
        <v>121</v>
      </c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5">
      <c r="A10" s="221"/>
      <c r="B10" s="222"/>
      <c r="C10" s="247" t="s">
        <v>123</v>
      </c>
      <c r="D10" s="225"/>
      <c r="E10" s="226">
        <v>44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20.399999999999999" outlineLevel="1" x14ac:dyDescent="0.25">
      <c r="A11" s="235">
        <v>2</v>
      </c>
      <c r="B11" s="236" t="s">
        <v>125</v>
      </c>
      <c r="C11" s="246" t="s">
        <v>126</v>
      </c>
      <c r="D11" s="237" t="s">
        <v>117</v>
      </c>
      <c r="E11" s="238">
        <v>21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0.66</v>
      </c>
      <c r="Q11" s="238">
        <f>ROUND(E11*P11,2)</f>
        <v>13.86</v>
      </c>
      <c r="R11" s="240" t="s">
        <v>118</v>
      </c>
      <c r="S11" s="240" t="s">
        <v>119</v>
      </c>
      <c r="T11" s="241" t="s">
        <v>119</v>
      </c>
      <c r="U11" s="224">
        <v>0.11899999999999999</v>
      </c>
      <c r="V11" s="224">
        <f>ROUND(E11*U11,2)</f>
        <v>2.5</v>
      </c>
      <c r="W11" s="224"/>
      <c r="X11" s="224" t="s">
        <v>120</v>
      </c>
      <c r="Y11" s="224" t="s">
        <v>121</v>
      </c>
      <c r="Z11" s="214"/>
      <c r="AA11" s="214"/>
      <c r="AB11" s="214"/>
      <c r="AC11" s="214"/>
      <c r="AD11" s="214"/>
      <c r="AE11" s="214"/>
      <c r="AF11" s="214"/>
      <c r="AG11" s="214" t="s">
        <v>122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2" x14ac:dyDescent="0.25">
      <c r="A12" s="221"/>
      <c r="B12" s="222"/>
      <c r="C12" s="247" t="s">
        <v>127</v>
      </c>
      <c r="D12" s="225"/>
      <c r="E12" s="226">
        <v>21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0.399999999999999" outlineLevel="1" x14ac:dyDescent="0.25">
      <c r="A13" s="235">
        <v>3</v>
      </c>
      <c r="B13" s="236" t="s">
        <v>128</v>
      </c>
      <c r="C13" s="246" t="s">
        <v>129</v>
      </c>
      <c r="D13" s="237" t="s">
        <v>117</v>
      </c>
      <c r="E13" s="238">
        <v>65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0.22</v>
      </c>
      <c r="Q13" s="238">
        <f>ROUND(E13*P13,2)</f>
        <v>14.3</v>
      </c>
      <c r="R13" s="240" t="s">
        <v>118</v>
      </c>
      <c r="S13" s="240" t="s">
        <v>119</v>
      </c>
      <c r="T13" s="241" t="s">
        <v>119</v>
      </c>
      <c r="U13" s="224">
        <v>0.12</v>
      </c>
      <c r="V13" s="224">
        <f>ROUND(E13*U13,2)</f>
        <v>7.8</v>
      </c>
      <c r="W13" s="224"/>
      <c r="X13" s="224" t="s">
        <v>120</v>
      </c>
      <c r="Y13" s="224" t="s">
        <v>121</v>
      </c>
      <c r="Z13" s="214"/>
      <c r="AA13" s="214"/>
      <c r="AB13" s="214"/>
      <c r="AC13" s="214"/>
      <c r="AD13" s="214"/>
      <c r="AE13" s="214"/>
      <c r="AF13" s="214"/>
      <c r="AG13" s="214" t="s">
        <v>122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1" outlineLevel="2" x14ac:dyDescent="0.25">
      <c r="A14" s="221"/>
      <c r="B14" s="222"/>
      <c r="C14" s="248" t="s">
        <v>130</v>
      </c>
      <c r="D14" s="243"/>
      <c r="E14" s="243"/>
      <c r="F14" s="243"/>
      <c r="G14" s="243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4"/>
      <c r="AA14" s="214"/>
      <c r="AB14" s="214"/>
      <c r="AC14" s="214"/>
      <c r="AD14" s="214"/>
      <c r="AE14" s="214"/>
      <c r="AF14" s="214"/>
      <c r="AG14" s="214" t="s">
        <v>131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42" t="str">
        <f>C14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4" s="214"/>
      <c r="BC14" s="214"/>
      <c r="BD14" s="214"/>
      <c r="BE14" s="214"/>
      <c r="BF14" s="214"/>
      <c r="BG14" s="214"/>
      <c r="BH14" s="214"/>
    </row>
    <row r="15" spans="1:60" outlineLevel="2" x14ac:dyDescent="0.25">
      <c r="A15" s="221"/>
      <c r="B15" s="222"/>
      <c r="C15" s="247" t="s">
        <v>123</v>
      </c>
      <c r="D15" s="225"/>
      <c r="E15" s="226">
        <v>44</v>
      </c>
      <c r="F15" s="224"/>
      <c r="G15" s="224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3" x14ac:dyDescent="0.25">
      <c r="A16" s="221"/>
      <c r="B16" s="222"/>
      <c r="C16" s="247" t="s">
        <v>127</v>
      </c>
      <c r="D16" s="225"/>
      <c r="E16" s="226">
        <v>21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5">
      <c r="A17" s="235">
        <v>4</v>
      </c>
      <c r="B17" s="236" t="s">
        <v>132</v>
      </c>
      <c r="C17" s="246" t="s">
        <v>133</v>
      </c>
      <c r="D17" s="237" t="s">
        <v>134</v>
      </c>
      <c r="E17" s="238">
        <v>9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0.10150000000000001</v>
      </c>
      <c r="Q17" s="238">
        <f>ROUND(E17*P17,2)</f>
        <v>0.91</v>
      </c>
      <c r="R17" s="240" t="s">
        <v>135</v>
      </c>
      <c r="S17" s="240" t="s">
        <v>119</v>
      </c>
      <c r="T17" s="241" t="s">
        <v>119</v>
      </c>
      <c r="U17" s="224">
        <v>0.43</v>
      </c>
      <c r="V17" s="224">
        <f>ROUND(E17*U17,2)</f>
        <v>3.87</v>
      </c>
      <c r="W17" s="224"/>
      <c r="X17" s="224" t="s">
        <v>120</v>
      </c>
      <c r="Y17" s="224" t="s">
        <v>121</v>
      </c>
      <c r="Z17" s="214"/>
      <c r="AA17" s="214"/>
      <c r="AB17" s="214"/>
      <c r="AC17" s="214"/>
      <c r="AD17" s="214"/>
      <c r="AE17" s="214"/>
      <c r="AF17" s="214"/>
      <c r="AG17" s="214" t="s">
        <v>122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2" x14ac:dyDescent="0.25">
      <c r="A18" s="221"/>
      <c r="B18" s="222"/>
      <c r="C18" s="248" t="s">
        <v>136</v>
      </c>
      <c r="D18" s="243"/>
      <c r="E18" s="243"/>
      <c r="F18" s="243"/>
      <c r="G18" s="243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4"/>
      <c r="AA18" s="214"/>
      <c r="AB18" s="214"/>
      <c r="AC18" s="214"/>
      <c r="AD18" s="214"/>
      <c r="AE18" s="214"/>
      <c r="AF18" s="214"/>
      <c r="AG18" s="214" t="s">
        <v>131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2" x14ac:dyDescent="0.25">
      <c r="A19" s="221"/>
      <c r="B19" s="222"/>
      <c r="C19" s="247" t="s">
        <v>137</v>
      </c>
      <c r="D19" s="225"/>
      <c r="E19" s="226">
        <v>9</v>
      </c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5">
      <c r="A20" s="235">
        <v>5</v>
      </c>
      <c r="B20" s="236" t="s">
        <v>138</v>
      </c>
      <c r="C20" s="246" t="s">
        <v>139</v>
      </c>
      <c r="D20" s="237" t="s">
        <v>140</v>
      </c>
      <c r="E20" s="238">
        <v>71.849999999999994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141</v>
      </c>
      <c r="S20" s="240" t="s">
        <v>119</v>
      </c>
      <c r="T20" s="241" t="s">
        <v>119</v>
      </c>
      <c r="U20" s="224">
        <v>9.7000000000000003E-2</v>
      </c>
      <c r="V20" s="224">
        <f>ROUND(E20*U20,2)</f>
        <v>6.97</v>
      </c>
      <c r="W20" s="224"/>
      <c r="X20" s="224" t="s">
        <v>120</v>
      </c>
      <c r="Y20" s="224" t="s">
        <v>121</v>
      </c>
      <c r="Z20" s="214"/>
      <c r="AA20" s="214"/>
      <c r="AB20" s="214"/>
      <c r="AC20" s="214"/>
      <c r="AD20" s="214"/>
      <c r="AE20" s="214"/>
      <c r="AF20" s="214"/>
      <c r="AG20" s="214" t="s">
        <v>122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2" x14ac:dyDescent="0.25">
      <c r="A21" s="221"/>
      <c r="B21" s="222"/>
      <c r="C21" s="248" t="s">
        <v>142</v>
      </c>
      <c r="D21" s="243"/>
      <c r="E21" s="243"/>
      <c r="F21" s="243"/>
      <c r="G21" s="243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4"/>
      <c r="AA21" s="214"/>
      <c r="AB21" s="214"/>
      <c r="AC21" s="214"/>
      <c r="AD21" s="214"/>
      <c r="AE21" s="214"/>
      <c r="AF21" s="214"/>
      <c r="AG21" s="214" t="s">
        <v>131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42" t="str">
        <f>C21</f>
        <v>nebo lesní půdy, s vodorovným přemístěním na hromady v místě upotřebení nebo na dočasné či trvalé skládky se složením</v>
      </c>
      <c r="BB21" s="214"/>
      <c r="BC21" s="214"/>
      <c r="BD21" s="214"/>
      <c r="BE21" s="214"/>
      <c r="BF21" s="214"/>
      <c r="BG21" s="214"/>
      <c r="BH21" s="214"/>
    </row>
    <row r="22" spans="1:60" outlineLevel="2" x14ac:dyDescent="0.25">
      <c r="A22" s="221"/>
      <c r="B22" s="222"/>
      <c r="C22" s="247" t="s">
        <v>143</v>
      </c>
      <c r="D22" s="225"/>
      <c r="E22" s="226">
        <v>71.849999999999994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4"/>
      <c r="AA22" s="214"/>
      <c r="AB22" s="214"/>
      <c r="AC22" s="214"/>
      <c r="AD22" s="214"/>
      <c r="AE22" s="214"/>
      <c r="AF22" s="214"/>
      <c r="AG22" s="214" t="s">
        <v>124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5">
      <c r="A23" s="235">
        <v>6</v>
      </c>
      <c r="B23" s="236" t="s">
        <v>144</v>
      </c>
      <c r="C23" s="246" t="s">
        <v>145</v>
      </c>
      <c r="D23" s="237" t="s">
        <v>140</v>
      </c>
      <c r="E23" s="238">
        <v>91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141</v>
      </c>
      <c r="S23" s="240" t="s">
        <v>119</v>
      </c>
      <c r="T23" s="241" t="s">
        <v>119</v>
      </c>
      <c r="U23" s="224">
        <v>0.223</v>
      </c>
      <c r="V23" s="224">
        <f>ROUND(E23*U23,2)</f>
        <v>20.29</v>
      </c>
      <c r="W23" s="224"/>
      <c r="X23" s="224" t="s">
        <v>120</v>
      </c>
      <c r="Y23" s="224" t="s">
        <v>121</v>
      </c>
      <c r="Z23" s="214"/>
      <c r="AA23" s="214"/>
      <c r="AB23" s="214"/>
      <c r="AC23" s="214"/>
      <c r="AD23" s="214"/>
      <c r="AE23" s="214"/>
      <c r="AF23" s="214"/>
      <c r="AG23" s="214" t="s">
        <v>122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2" x14ac:dyDescent="0.25">
      <c r="A24" s="221"/>
      <c r="B24" s="222"/>
      <c r="C24" s="248" t="s">
        <v>146</v>
      </c>
      <c r="D24" s="243"/>
      <c r="E24" s="243"/>
      <c r="F24" s="243"/>
      <c r="G24" s="243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4"/>
      <c r="AA24" s="214"/>
      <c r="AB24" s="214"/>
      <c r="AC24" s="214"/>
      <c r="AD24" s="214"/>
      <c r="AE24" s="214"/>
      <c r="AF24" s="214"/>
      <c r="AG24" s="214" t="s">
        <v>131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42" t="str">
        <f>C24</f>
        <v>s přemístěním výkopku v příčných profilech na vzdálenost do 15 m nebo s naložením na dopravní prostředek.</v>
      </c>
      <c r="BB24" s="214"/>
      <c r="BC24" s="214"/>
      <c r="BD24" s="214"/>
      <c r="BE24" s="214"/>
      <c r="BF24" s="214"/>
      <c r="BG24" s="214"/>
      <c r="BH24" s="214"/>
    </row>
    <row r="25" spans="1:60" outlineLevel="2" x14ac:dyDescent="0.25">
      <c r="A25" s="221"/>
      <c r="B25" s="222"/>
      <c r="C25" s="247" t="s">
        <v>147</v>
      </c>
      <c r="D25" s="225"/>
      <c r="E25" s="226">
        <v>12.25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3" x14ac:dyDescent="0.25">
      <c r="A26" s="221"/>
      <c r="B26" s="222"/>
      <c r="C26" s="247" t="s">
        <v>148</v>
      </c>
      <c r="D26" s="225"/>
      <c r="E26" s="226">
        <v>39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3" x14ac:dyDescent="0.25">
      <c r="A27" s="221"/>
      <c r="B27" s="222"/>
      <c r="C27" s="247" t="s">
        <v>149</v>
      </c>
      <c r="D27" s="225"/>
      <c r="E27" s="226">
        <v>39.75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5">
      <c r="A28" s="235">
        <v>7</v>
      </c>
      <c r="B28" s="236" t="s">
        <v>150</v>
      </c>
      <c r="C28" s="246" t="s">
        <v>151</v>
      </c>
      <c r="D28" s="237" t="s">
        <v>140</v>
      </c>
      <c r="E28" s="238">
        <v>91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 t="s">
        <v>141</v>
      </c>
      <c r="S28" s="240" t="s">
        <v>119</v>
      </c>
      <c r="T28" s="241" t="s">
        <v>119</v>
      </c>
      <c r="U28" s="224">
        <v>8.7999999999999995E-2</v>
      </c>
      <c r="V28" s="224">
        <f>ROUND(E28*U28,2)</f>
        <v>8.01</v>
      </c>
      <c r="W28" s="224"/>
      <c r="X28" s="224" t="s">
        <v>120</v>
      </c>
      <c r="Y28" s="224" t="s">
        <v>121</v>
      </c>
      <c r="Z28" s="214"/>
      <c r="AA28" s="214"/>
      <c r="AB28" s="214"/>
      <c r="AC28" s="214"/>
      <c r="AD28" s="214"/>
      <c r="AE28" s="214"/>
      <c r="AF28" s="214"/>
      <c r="AG28" s="214" t="s">
        <v>122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2" x14ac:dyDescent="0.25">
      <c r="A29" s="221"/>
      <c r="B29" s="222"/>
      <c r="C29" s="248" t="s">
        <v>146</v>
      </c>
      <c r="D29" s="243"/>
      <c r="E29" s="243"/>
      <c r="F29" s="243"/>
      <c r="G29" s="243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4"/>
      <c r="AA29" s="214"/>
      <c r="AB29" s="214"/>
      <c r="AC29" s="214"/>
      <c r="AD29" s="214"/>
      <c r="AE29" s="214"/>
      <c r="AF29" s="214"/>
      <c r="AG29" s="214" t="s">
        <v>131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42" t="str">
        <f>C29</f>
        <v>s přemístěním výkopku v příčných profilech na vzdálenost do 15 m nebo s naložením na dopravní prostředek.</v>
      </c>
      <c r="BB29" s="214"/>
      <c r="BC29" s="214"/>
      <c r="BD29" s="214"/>
      <c r="BE29" s="214"/>
      <c r="BF29" s="214"/>
      <c r="BG29" s="214"/>
      <c r="BH29" s="214"/>
    </row>
    <row r="30" spans="1:60" outlineLevel="2" x14ac:dyDescent="0.25">
      <c r="A30" s="221"/>
      <c r="B30" s="222"/>
      <c r="C30" s="247" t="s">
        <v>152</v>
      </c>
      <c r="D30" s="225"/>
      <c r="E30" s="226">
        <v>91</v>
      </c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5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5">
      <c r="A31" s="235">
        <v>8</v>
      </c>
      <c r="B31" s="236" t="s">
        <v>153</v>
      </c>
      <c r="C31" s="246" t="s">
        <v>154</v>
      </c>
      <c r="D31" s="237" t="s">
        <v>140</v>
      </c>
      <c r="E31" s="238">
        <v>24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141</v>
      </c>
      <c r="S31" s="240" t="s">
        <v>119</v>
      </c>
      <c r="T31" s="241" t="s">
        <v>119</v>
      </c>
      <c r="U31" s="224">
        <v>0.36499999999999999</v>
      </c>
      <c r="V31" s="224">
        <f>ROUND(E31*U31,2)</f>
        <v>8.76</v>
      </c>
      <c r="W31" s="224"/>
      <c r="X31" s="224" t="s">
        <v>120</v>
      </c>
      <c r="Y31" s="224" t="s">
        <v>121</v>
      </c>
      <c r="Z31" s="214"/>
      <c r="AA31" s="214"/>
      <c r="AB31" s="214"/>
      <c r="AC31" s="214"/>
      <c r="AD31" s="214"/>
      <c r="AE31" s="214"/>
      <c r="AF31" s="214"/>
      <c r="AG31" s="214" t="s">
        <v>122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1" outlineLevel="2" x14ac:dyDescent="0.25">
      <c r="A32" s="221"/>
      <c r="B32" s="222"/>
      <c r="C32" s="248" t="s">
        <v>155</v>
      </c>
      <c r="D32" s="243"/>
      <c r="E32" s="243"/>
      <c r="F32" s="243"/>
      <c r="G32" s="243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4"/>
      <c r="AA32" s="214"/>
      <c r="AB32" s="214"/>
      <c r="AC32" s="214"/>
      <c r="AD32" s="214"/>
      <c r="AE32" s="214"/>
      <c r="AF32" s="214"/>
      <c r="AG32" s="214" t="s">
        <v>131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42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214"/>
      <c r="BC32" s="214"/>
      <c r="BD32" s="214"/>
      <c r="BE32" s="214"/>
      <c r="BF32" s="214"/>
      <c r="BG32" s="214"/>
      <c r="BH32" s="214"/>
    </row>
    <row r="33" spans="1:60" outlineLevel="2" x14ac:dyDescent="0.25">
      <c r="A33" s="221"/>
      <c r="B33" s="222"/>
      <c r="C33" s="247" t="s">
        <v>156</v>
      </c>
      <c r="D33" s="225"/>
      <c r="E33" s="226">
        <v>13.5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3" x14ac:dyDescent="0.25">
      <c r="A34" s="221"/>
      <c r="B34" s="222"/>
      <c r="C34" s="247" t="s">
        <v>157</v>
      </c>
      <c r="D34" s="225"/>
      <c r="E34" s="226">
        <v>10.5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5">
      <c r="A35" s="235">
        <v>9</v>
      </c>
      <c r="B35" s="236" t="s">
        <v>158</v>
      </c>
      <c r="C35" s="246" t="s">
        <v>159</v>
      </c>
      <c r="D35" s="237" t="s">
        <v>140</v>
      </c>
      <c r="E35" s="238">
        <v>24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141</v>
      </c>
      <c r="S35" s="240" t="s">
        <v>119</v>
      </c>
      <c r="T35" s="241" t="s">
        <v>119</v>
      </c>
      <c r="U35" s="224">
        <v>8.4000000000000005E-2</v>
      </c>
      <c r="V35" s="224">
        <f>ROUND(E35*U35,2)</f>
        <v>2.02</v>
      </c>
      <c r="W35" s="224"/>
      <c r="X35" s="224" t="s">
        <v>120</v>
      </c>
      <c r="Y35" s="224" t="s">
        <v>121</v>
      </c>
      <c r="Z35" s="214"/>
      <c r="AA35" s="214"/>
      <c r="AB35" s="214"/>
      <c r="AC35" s="214"/>
      <c r="AD35" s="214"/>
      <c r="AE35" s="214"/>
      <c r="AF35" s="214"/>
      <c r="AG35" s="214" t="s">
        <v>122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1" outlineLevel="2" x14ac:dyDescent="0.25">
      <c r="A36" s="221"/>
      <c r="B36" s="222"/>
      <c r="C36" s="248" t="s">
        <v>155</v>
      </c>
      <c r="D36" s="243"/>
      <c r="E36" s="243"/>
      <c r="F36" s="243"/>
      <c r="G36" s="243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4"/>
      <c r="AA36" s="214"/>
      <c r="AB36" s="214"/>
      <c r="AC36" s="214"/>
      <c r="AD36" s="214"/>
      <c r="AE36" s="214"/>
      <c r="AF36" s="214"/>
      <c r="AG36" s="214" t="s">
        <v>131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42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214"/>
      <c r="BC36" s="214"/>
      <c r="BD36" s="214"/>
      <c r="BE36" s="214"/>
      <c r="BF36" s="214"/>
      <c r="BG36" s="214"/>
      <c r="BH36" s="214"/>
    </row>
    <row r="37" spans="1:60" outlineLevel="2" x14ac:dyDescent="0.25">
      <c r="A37" s="221"/>
      <c r="B37" s="222"/>
      <c r="C37" s="247" t="s">
        <v>160</v>
      </c>
      <c r="D37" s="225"/>
      <c r="E37" s="226">
        <v>24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5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5">
      <c r="A38" s="235">
        <v>10</v>
      </c>
      <c r="B38" s="236" t="s">
        <v>161</v>
      </c>
      <c r="C38" s="246" t="s">
        <v>162</v>
      </c>
      <c r="D38" s="237" t="s">
        <v>117</v>
      </c>
      <c r="E38" s="238">
        <v>48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9.7999999999999997E-4</v>
      </c>
      <c r="O38" s="238">
        <f>ROUND(E38*N38,2)</f>
        <v>0.05</v>
      </c>
      <c r="P38" s="238">
        <v>0</v>
      </c>
      <c r="Q38" s="238">
        <f>ROUND(E38*P38,2)</f>
        <v>0</v>
      </c>
      <c r="R38" s="240" t="s">
        <v>141</v>
      </c>
      <c r="S38" s="240" t="s">
        <v>119</v>
      </c>
      <c r="T38" s="241" t="s">
        <v>119</v>
      </c>
      <c r="U38" s="224">
        <v>0.23599999999999999</v>
      </c>
      <c r="V38" s="224">
        <f>ROUND(E38*U38,2)</f>
        <v>11.33</v>
      </c>
      <c r="W38" s="224"/>
      <c r="X38" s="224" t="s">
        <v>120</v>
      </c>
      <c r="Y38" s="224" t="s">
        <v>121</v>
      </c>
      <c r="Z38" s="214"/>
      <c r="AA38" s="214"/>
      <c r="AB38" s="214"/>
      <c r="AC38" s="214"/>
      <c r="AD38" s="214"/>
      <c r="AE38" s="214"/>
      <c r="AF38" s="214"/>
      <c r="AG38" s="214" t="s">
        <v>122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2" x14ac:dyDescent="0.25">
      <c r="A39" s="221"/>
      <c r="B39" s="222"/>
      <c r="C39" s="248" t="s">
        <v>163</v>
      </c>
      <c r="D39" s="243"/>
      <c r="E39" s="243"/>
      <c r="F39" s="243"/>
      <c r="G39" s="243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4"/>
      <c r="AA39" s="214"/>
      <c r="AB39" s="214"/>
      <c r="AC39" s="214"/>
      <c r="AD39" s="214"/>
      <c r="AE39" s="214"/>
      <c r="AF39" s="214"/>
      <c r="AG39" s="214" t="s">
        <v>131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2" x14ac:dyDescent="0.25">
      <c r="A40" s="221"/>
      <c r="B40" s="222"/>
      <c r="C40" s="247" t="s">
        <v>164</v>
      </c>
      <c r="D40" s="225"/>
      <c r="E40" s="226">
        <v>48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4"/>
      <c r="AA40" s="214"/>
      <c r="AB40" s="214"/>
      <c r="AC40" s="214"/>
      <c r="AD40" s="214"/>
      <c r="AE40" s="214"/>
      <c r="AF40" s="214"/>
      <c r="AG40" s="214" t="s">
        <v>124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5">
      <c r="A41" s="235">
        <v>11</v>
      </c>
      <c r="B41" s="236" t="s">
        <v>165</v>
      </c>
      <c r="C41" s="246" t="s">
        <v>166</v>
      </c>
      <c r="D41" s="237" t="s">
        <v>117</v>
      </c>
      <c r="E41" s="238">
        <v>48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141</v>
      </c>
      <c r="S41" s="240" t="s">
        <v>119</v>
      </c>
      <c r="T41" s="241" t="s">
        <v>119</v>
      </c>
      <c r="U41" s="224">
        <v>7.0000000000000007E-2</v>
      </c>
      <c r="V41" s="224">
        <f>ROUND(E41*U41,2)</f>
        <v>3.36</v>
      </c>
      <c r="W41" s="224"/>
      <c r="X41" s="224" t="s">
        <v>120</v>
      </c>
      <c r="Y41" s="224" t="s">
        <v>121</v>
      </c>
      <c r="Z41" s="214"/>
      <c r="AA41" s="214"/>
      <c r="AB41" s="214"/>
      <c r="AC41" s="214"/>
      <c r="AD41" s="214"/>
      <c r="AE41" s="214"/>
      <c r="AF41" s="214"/>
      <c r="AG41" s="214" t="s">
        <v>122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2" x14ac:dyDescent="0.25">
      <c r="A42" s="221"/>
      <c r="B42" s="222"/>
      <c r="C42" s="248" t="s">
        <v>167</v>
      </c>
      <c r="D42" s="243"/>
      <c r="E42" s="243"/>
      <c r="F42" s="243"/>
      <c r="G42" s="243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4"/>
      <c r="AA42" s="214"/>
      <c r="AB42" s="214"/>
      <c r="AC42" s="214"/>
      <c r="AD42" s="214"/>
      <c r="AE42" s="214"/>
      <c r="AF42" s="214"/>
      <c r="AG42" s="214" t="s">
        <v>131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2" x14ac:dyDescent="0.25">
      <c r="A43" s="221"/>
      <c r="B43" s="222"/>
      <c r="C43" s="247" t="s">
        <v>168</v>
      </c>
      <c r="D43" s="225"/>
      <c r="E43" s="226">
        <v>48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5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5">
      <c r="A44" s="235">
        <v>12</v>
      </c>
      <c r="B44" s="236" t="s">
        <v>169</v>
      </c>
      <c r="C44" s="246" t="s">
        <v>170</v>
      </c>
      <c r="D44" s="237" t="s">
        <v>140</v>
      </c>
      <c r="E44" s="238">
        <v>115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141</v>
      </c>
      <c r="S44" s="240" t="s">
        <v>119</v>
      </c>
      <c r="T44" s="241" t="s">
        <v>119</v>
      </c>
      <c r="U44" s="224">
        <v>1.0999999999999999E-2</v>
      </c>
      <c r="V44" s="224">
        <f>ROUND(E44*U44,2)</f>
        <v>1.27</v>
      </c>
      <c r="W44" s="224"/>
      <c r="X44" s="224" t="s">
        <v>120</v>
      </c>
      <c r="Y44" s="224" t="s">
        <v>121</v>
      </c>
      <c r="Z44" s="214"/>
      <c r="AA44" s="214"/>
      <c r="AB44" s="214"/>
      <c r="AC44" s="214"/>
      <c r="AD44" s="214"/>
      <c r="AE44" s="214"/>
      <c r="AF44" s="214"/>
      <c r="AG44" s="214" t="s">
        <v>122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2" x14ac:dyDescent="0.25">
      <c r="A45" s="221"/>
      <c r="B45" s="222"/>
      <c r="C45" s="248" t="s">
        <v>171</v>
      </c>
      <c r="D45" s="243"/>
      <c r="E45" s="243"/>
      <c r="F45" s="243"/>
      <c r="G45" s="243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4"/>
      <c r="AA45" s="214"/>
      <c r="AB45" s="214"/>
      <c r="AC45" s="214"/>
      <c r="AD45" s="214"/>
      <c r="AE45" s="214"/>
      <c r="AF45" s="214"/>
      <c r="AG45" s="214" t="s">
        <v>131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2" x14ac:dyDescent="0.25">
      <c r="A46" s="221"/>
      <c r="B46" s="222"/>
      <c r="C46" s="247" t="s">
        <v>152</v>
      </c>
      <c r="D46" s="225"/>
      <c r="E46" s="226">
        <v>91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5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3" x14ac:dyDescent="0.25">
      <c r="A47" s="221"/>
      <c r="B47" s="222"/>
      <c r="C47" s="247" t="s">
        <v>160</v>
      </c>
      <c r="D47" s="225"/>
      <c r="E47" s="226">
        <v>24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5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30.6" outlineLevel="1" x14ac:dyDescent="0.25">
      <c r="A48" s="235">
        <v>13</v>
      </c>
      <c r="B48" s="236" t="s">
        <v>172</v>
      </c>
      <c r="C48" s="246" t="s">
        <v>173</v>
      </c>
      <c r="D48" s="237" t="s">
        <v>140</v>
      </c>
      <c r="E48" s="238">
        <v>21.125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 t="s">
        <v>141</v>
      </c>
      <c r="S48" s="240" t="s">
        <v>119</v>
      </c>
      <c r="T48" s="241" t="s">
        <v>119</v>
      </c>
      <c r="U48" s="224">
        <v>4.2999999999999997E-2</v>
      </c>
      <c r="V48" s="224">
        <f>ROUND(E48*U48,2)</f>
        <v>0.91</v>
      </c>
      <c r="W48" s="224"/>
      <c r="X48" s="224" t="s">
        <v>120</v>
      </c>
      <c r="Y48" s="224" t="s">
        <v>121</v>
      </c>
      <c r="Z48" s="214"/>
      <c r="AA48" s="214"/>
      <c r="AB48" s="214"/>
      <c r="AC48" s="214"/>
      <c r="AD48" s="214"/>
      <c r="AE48" s="214"/>
      <c r="AF48" s="214"/>
      <c r="AG48" s="214" t="s">
        <v>122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2" x14ac:dyDescent="0.25">
      <c r="A49" s="221"/>
      <c r="B49" s="222"/>
      <c r="C49" s="248" t="s">
        <v>174</v>
      </c>
      <c r="D49" s="243"/>
      <c r="E49" s="243"/>
      <c r="F49" s="243"/>
      <c r="G49" s="243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4"/>
      <c r="AA49" s="214"/>
      <c r="AB49" s="214"/>
      <c r="AC49" s="214"/>
      <c r="AD49" s="214"/>
      <c r="AE49" s="214"/>
      <c r="AF49" s="214"/>
      <c r="AG49" s="214" t="s">
        <v>131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2" x14ac:dyDescent="0.25">
      <c r="A50" s="221"/>
      <c r="B50" s="222"/>
      <c r="C50" s="247" t="s">
        <v>175</v>
      </c>
      <c r="D50" s="225"/>
      <c r="E50" s="226">
        <v>12.875</v>
      </c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3" x14ac:dyDescent="0.25">
      <c r="A51" s="221"/>
      <c r="B51" s="222"/>
      <c r="C51" s="247" t="s">
        <v>176</v>
      </c>
      <c r="D51" s="225"/>
      <c r="E51" s="226">
        <v>8.25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5">
      <c r="A52" s="235">
        <v>14</v>
      </c>
      <c r="B52" s="236" t="s">
        <v>177</v>
      </c>
      <c r="C52" s="246" t="s">
        <v>178</v>
      </c>
      <c r="D52" s="237" t="s">
        <v>140</v>
      </c>
      <c r="E52" s="238">
        <v>42.25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141</v>
      </c>
      <c r="S52" s="240" t="s">
        <v>119</v>
      </c>
      <c r="T52" s="241" t="s">
        <v>119</v>
      </c>
      <c r="U52" s="224">
        <v>0.20200000000000001</v>
      </c>
      <c r="V52" s="224">
        <f>ROUND(E52*U52,2)</f>
        <v>8.5299999999999994</v>
      </c>
      <c r="W52" s="224"/>
      <c r="X52" s="224" t="s">
        <v>120</v>
      </c>
      <c r="Y52" s="224" t="s">
        <v>121</v>
      </c>
      <c r="Z52" s="214"/>
      <c r="AA52" s="214"/>
      <c r="AB52" s="214"/>
      <c r="AC52" s="214"/>
      <c r="AD52" s="214"/>
      <c r="AE52" s="214"/>
      <c r="AF52" s="214"/>
      <c r="AG52" s="214" t="s">
        <v>122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2" x14ac:dyDescent="0.25">
      <c r="A53" s="221"/>
      <c r="B53" s="222"/>
      <c r="C53" s="248" t="s">
        <v>179</v>
      </c>
      <c r="D53" s="243"/>
      <c r="E53" s="243"/>
      <c r="F53" s="243"/>
      <c r="G53" s="243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4"/>
      <c r="AA53" s="214"/>
      <c r="AB53" s="214"/>
      <c r="AC53" s="214"/>
      <c r="AD53" s="214"/>
      <c r="AE53" s="214"/>
      <c r="AF53" s="214"/>
      <c r="AG53" s="214" t="s">
        <v>131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2" x14ac:dyDescent="0.25">
      <c r="A54" s="221"/>
      <c r="B54" s="222"/>
      <c r="C54" s="249" t="s">
        <v>180</v>
      </c>
      <c r="D54" s="244"/>
      <c r="E54" s="244"/>
      <c r="F54" s="244"/>
      <c r="G54" s="24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4"/>
      <c r="AA54" s="214"/>
      <c r="AB54" s="214"/>
      <c r="AC54" s="214"/>
      <c r="AD54" s="214"/>
      <c r="AE54" s="214"/>
      <c r="AF54" s="214"/>
      <c r="AG54" s="214" t="s">
        <v>181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2" x14ac:dyDescent="0.25">
      <c r="A55" s="221"/>
      <c r="B55" s="222"/>
      <c r="C55" s="247" t="s">
        <v>182</v>
      </c>
      <c r="D55" s="225"/>
      <c r="E55" s="226">
        <v>16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3" x14ac:dyDescent="0.25">
      <c r="A56" s="221"/>
      <c r="B56" s="222"/>
      <c r="C56" s="247" t="s">
        <v>183</v>
      </c>
      <c r="D56" s="225"/>
      <c r="E56" s="226">
        <v>26.25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5">
      <c r="A57" s="235">
        <v>15</v>
      </c>
      <c r="B57" s="236" t="s">
        <v>184</v>
      </c>
      <c r="C57" s="246" t="s">
        <v>185</v>
      </c>
      <c r="D57" s="237" t="s">
        <v>140</v>
      </c>
      <c r="E57" s="238">
        <v>6.4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1.7</v>
      </c>
      <c r="O57" s="238">
        <f>ROUND(E57*N57,2)</f>
        <v>10.88</v>
      </c>
      <c r="P57" s="238">
        <v>0</v>
      </c>
      <c r="Q57" s="238">
        <f>ROUND(E57*P57,2)</f>
        <v>0</v>
      </c>
      <c r="R57" s="240" t="s">
        <v>141</v>
      </c>
      <c r="S57" s="240" t="s">
        <v>119</v>
      </c>
      <c r="T57" s="241" t="s">
        <v>119</v>
      </c>
      <c r="U57" s="224">
        <v>1.587</v>
      </c>
      <c r="V57" s="224">
        <f>ROUND(E57*U57,2)</f>
        <v>10.16</v>
      </c>
      <c r="W57" s="224"/>
      <c r="X57" s="224" t="s">
        <v>120</v>
      </c>
      <c r="Y57" s="224" t="s">
        <v>121</v>
      </c>
      <c r="Z57" s="214"/>
      <c r="AA57" s="214"/>
      <c r="AB57" s="214"/>
      <c r="AC57" s="214"/>
      <c r="AD57" s="214"/>
      <c r="AE57" s="214"/>
      <c r="AF57" s="214"/>
      <c r="AG57" s="214" t="s">
        <v>122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ht="21" outlineLevel="2" x14ac:dyDescent="0.25">
      <c r="A58" s="221"/>
      <c r="B58" s="222"/>
      <c r="C58" s="248" t="s">
        <v>186</v>
      </c>
      <c r="D58" s="243"/>
      <c r="E58" s="243"/>
      <c r="F58" s="243"/>
      <c r="G58" s="243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4"/>
      <c r="AA58" s="214"/>
      <c r="AB58" s="214"/>
      <c r="AC58" s="214"/>
      <c r="AD58" s="214"/>
      <c r="AE58" s="214"/>
      <c r="AF58" s="214"/>
      <c r="AG58" s="214" t="s">
        <v>131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42" t="str">
        <f>C58</f>
        <v>sypaninou z vhodných hornin tř. 1 - 4 nebo materiálem připraveným podél výkopu ve vzdálenosti do 3 m od jeho kraje, pro jakoukoliv hloubku výkopu a jakoukoliv míru zhutnění,</v>
      </c>
      <c r="BB58" s="214"/>
      <c r="BC58" s="214"/>
      <c r="BD58" s="214"/>
      <c r="BE58" s="214"/>
      <c r="BF58" s="214"/>
      <c r="BG58" s="214"/>
      <c r="BH58" s="214"/>
    </row>
    <row r="59" spans="1:60" outlineLevel="2" x14ac:dyDescent="0.25">
      <c r="A59" s="221"/>
      <c r="B59" s="222"/>
      <c r="C59" s="247" t="s">
        <v>187</v>
      </c>
      <c r="D59" s="225"/>
      <c r="E59" s="226">
        <v>6.4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4"/>
      <c r="AA59" s="214"/>
      <c r="AB59" s="214"/>
      <c r="AC59" s="214"/>
      <c r="AD59" s="214"/>
      <c r="AE59" s="214"/>
      <c r="AF59" s="214"/>
      <c r="AG59" s="214" t="s">
        <v>124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5">
      <c r="A60" s="235">
        <v>16</v>
      </c>
      <c r="B60" s="236" t="s">
        <v>188</v>
      </c>
      <c r="C60" s="246" t="s">
        <v>189</v>
      </c>
      <c r="D60" s="237" t="s">
        <v>117</v>
      </c>
      <c r="E60" s="238">
        <v>366.5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 t="s">
        <v>141</v>
      </c>
      <c r="S60" s="240" t="s">
        <v>119</v>
      </c>
      <c r="T60" s="241" t="s">
        <v>119</v>
      </c>
      <c r="U60" s="224">
        <v>1.7999999999999999E-2</v>
      </c>
      <c r="V60" s="224">
        <f>ROUND(E60*U60,2)</f>
        <v>6.6</v>
      </c>
      <c r="W60" s="224"/>
      <c r="X60" s="224" t="s">
        <v>120</v>
      </c>
      <c r="Y60" s="224" t="s">
        <v>121</v>
      </c>
      <c r="Z60" s="214"/>
      <c r="AA60" s="214"/>
      <c r="AB60" s="214"/>
      <c r="AC60" s="214"/>
      <c r="AD60" s="214"/>
      <c r="AE60" s="214"/>
      <c r="AF60" s="214"/>
      <c r="AG60" s="214" t="s">
        <v>122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2" x14ac:dyDescent="0.25">
      <c r="A61" s="221"/>
      <c r="B61" s="222"/>
      <c r="C61" s="248" t="s">
        <v>190</v>
      </c>
      <c r="D61" s="243"/>
      <c r="E61" s="243"/>
      <c r="F61" s="243"/>
      <c r="G61" s="243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4"/>
      <c r="AA61" s="214"/>
      <c r="AB61" s="214"/>
      <c r="AC61" s="214"/>
      <c r="AD61" s="214"/>
      <c r="AE61" s="214"/>
      <c r="AF61" s="214"/>
      <c r="AG61" s="214" t="s">
        <v>131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2" x14ac:dyDescent="0.25">
      <c r="A62" s="221"/>
      <c r="B62" s="222"/>
      <c r="C62" s="247" t="s">
        <v>191</v>
      </c>
      <c r="D62" s="225"/>
      <c r="E62" s="226">
        <v>231</v>
      </c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3" x14ac:dyDescent="0.25">
      <c r="A63" s="221"/>
      <c r="B63" s="222"/>
      <c r="C63" s="247" t="s">
        <v>192</v>
      </c>
      <c r="D63" s="225"/>
      <c r="E63" s="226">
        <v>54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4"/>
      <c r="AA63" s="214"/>
      <c r="AB63" s="214"/>
      <c r="AC63" s="214"/>
      <c r="AD63" s="214"/>
      <c r="AE63" s="214"/>
      <c r="AF63" s="214"/>
      <c r="AG63" s="214" t="s">
        <v>124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3" x14ac:dyDescent="0.25">
      <c r="A64" s="221"/>
      <c r="B64" s="222"/>
      <c r="C64" s="247" t="s">
        <v>193</v>
      </c>
      <c r="D64" s="225"/>
      <c r="E64" s="226">
        <v>81.5</v>
      </c>
      <c r="F64" s="224"/>
      <c r="G64" s="224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4"/>
      <c r="AA64" s="214"/>
      <c r="AB64" s="214"/>
      <c r="AC64" s="214"/>
      <c r="AD64" s="214"/>
      <c r="AE64" s="214"/>
      <c r="AF64" s="214"/>
      <c r="AG64" s="214" t="s">
        <v>124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20.399999999999999" outlineLevel="1" x14ac:dyDescent="0.25">
      <c r="A65" s="235">
        <v>17</v>
      </c>
      <c r="B65" s="236" t="s">
        <v>194</v>
      </c>
      <c r="C65" s="246" t="s">
        <v>195</v>
      </c>
      <c r="D65" s="237" t="s">
        <v>117</v>
      </c>
      <c r="E65" s="238">
        <v>194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 t="s">
        <v>141</v>
      </c>
      <c r="S65" s="240" t="s">
        <v>119</v>
      </c>
      <c r="T65" s="241" t="s">
        <v>119</v>
      </c>
      <c r="U65" s="224">
        <v>0.17699999999999999</v>
      </c>
      <c r="V65" s="224">
        <f>ROUND(E65*U65,2)</f>
        <v>34.340000000000003</v>
      </c>
      <c r="W65" s="224"/>
      <c r="X65" s="224" t="s">
        <v>120</v>
      </c>
      <c r="Y65" s="224" t="s">
        <v>121</v>
      </c>
      <c r="Z65" s="214"/>
      <c r="AA65" s="214"/>
      <c r="AB65" s="214"/>
      <c r="AC65" s="214"/>
      <c r="AD65" s="214"/>
      <c r="AE65" s="214"/>
      <c r="AF65" s="214"/>
      <c r="AG65" s="214" t="s">
        <v>122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2" x14ac:dyDescent="0.25">
      <c r="A66" s="221"/>
      <c r="B66" s="222"/>
      <c r="C66" s="248" t="s">
        <v>196</v>
      </c>
      <c r="D66" s="243"/>
      <c r="E66" s="243"/>
      <c r="F66" s="243"/>
      <c r="G66" s="243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4"/>
      <c r="AA66" s="214"/>
      <c r="AB66" s="214"/>
      <c r="AC66" s="214"/>
      <c r="AD66" s="214"/>
      <c r="AE66" s="214"/>
      <c r="AF66" s="214"/>
      <c r="AG66" s="214" t="s">
        <v>131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42" t="str">
        <f>C66</f>
        <v>s případným nutným přemístěním hromad nebo dočasných skládek na místo potřeby ze vzdálenosti do 30 m, v rovině nebo ve svahu do 1 : 5,</v>
      </c>
      <c r="BB66" s="214"/>
      <c r="BC66" s="214"/>
      <c r="BD66" s="214"/>
      <c r="BE66" s="214"/>
      <c r="BF66" s="214"/>
      <c r="BG66" s="214"/>
      <c r="BH66" s="214"/>
    </row>
    <row r="67" spans="1:60" outlineLevel="2" x14ac:dyDescent="0.25">
      <c r="A67" s="221"/>
      <c r="B67" s="222"/>
      <c r="C67" s="247" t="s">
        <v>197</v>
      </c>
      <c r="D67" s="225"/>
      <c r="E67" s="226">
        <v>194</v>
      </c>
      <c r="F67" s="224"/>
      <c r="G67" s="224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5">
      <c r="A68" s="235">
        <v>18</v>
      </c>
      <c r="B68" s="236" t="s">
        <v>198</v>
      </c>
      <c r="C68" s="246" t="s">
        <v>199</v>
      </c>
      <c r="D68" s="237" t="s">
        <v>200</v>
      </c>
      <c r="E68" s="238">
        <v>84.5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1</v>
      </c>
      <c r="O68" s="238">
        <f>ROUND(E68*N68,2)</f>
        <v>84.5</v>
      </c>
      <c r="P68" s="238">
        <v>0</v>
      </c>
      <c r="Q68" s="238">
        <f>ROUND(E68*P68,2)</f>
        <v>0</v>
      </c>
      <c r="R68" s="240" t="s">
        <v>201</v>
      </c>
      <c r="S68" s="240" t="s">
        <v>119</v>
      </c>
      <c r="T68" s="241" t="s">
        <v>119</v>
      </c>
      <c r="U68" s="224">
        <v>0</v>
      </c>
      <c r="V68" s="224">
        <f>ROUND(E68*U68,2)</f>
        <v>0</v>
      </c>
      <c r="W68" s="224"/>
      <c r="X68" s="224" t="s">
        <v>202</v>
      </c>
      <c r="Y68" s="224" t="s">
        <v>121</v>
      </c>
      <c r="Z68" s="214"/>
      <c r="AA68" s="214"/>
      <c r="AB68" s="214"/>
      <c r="AC68" s="214"/>
      <c r="AD68" s="214"/>
      <c r="AE68" s="214"/>
      <c r="AF68" s="214"/>
      <c r="AG68" s="214" t="s">
        <v>203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2" x14ac:dyDescent="0.25">
      <c r="A69" s="221"/>
      <c r="B69" s="222"/>
      <c r="C69" s="247" t="s">
        <v>204</v>
      </c>
      <c r="D69" s="225"/>
      <c r="E69" s="226">
        <v>84.5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5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5">
      <c r="A70" s="235">
        <v>19</v>
      </c>
      <c r="B70" s="236" t="s">
        <v>205</v>
      </c>
      <c r="C70" s="246" t="s">
        <v>206</v>
      </c>
      <c r="D70" s="237" t="s">
        <v>200</v>
      </c>
      <c r="E70" s="238">
        <v>95.427040000000005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141</v>
      </c>
      <c r="S70" s="240" t="s">
        <v>119</v>
      </c>
      <c r="T70" s="241" t="s">
        <v>119</v>
      </c>
      <c r="U70" s="224">
        <v>0</v>
      </c>
      <c r="V70" s="224">
        <f>ROUND(E70*U70,2)</f>
        <v>0</v>
      </c>
      <c r="W70" s="224"/>
      <c r="X70" s="224" t="s">
        <v>207</v>
      </c>
      <c r="Y70" s="224" t="s">
        <v>121</v>
      </c>
      <c r="Z70" s="214"/>
      <c r="AA70" s="214"/>
      <c r="AB70" s="214"/>
      <c r="AC70" s="214"/>
      <c r="AD70" s="214"/>
      <c r="AE70" s="214"/>
      <c r="AF70" s="214"/>
      <c r="AG70" s="214" t="s">
        <v>208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2" x14ac:dyDescent="0.25">
      <c r="A71" s="221"/>
      <c r="B71" s="222"/>
      <c r="C71" s="247" t="s">
        <v>209</v>
      </c>
      <c r="D71" s="225"/>
      <c r="E71" s="226"/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4"/>
      <c r="AA71" s="214"/>
      <c r="AB71" s="214"/>
      <c r="AC71" s="214"/>
      <c r="AD71" s="214"/>
      <c r="AE71" s="214"/>
      <c r="AF71" s="214"/>
      <c r="AG71" s="214" t="s">
        <v>124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3" x14ac:dyDescent="0.25">
      <c r="A72" s="221"/>
      <c r="B72" s="222"/>
      <c r="C72" s="247" t="s">
        <v>210</v>
      </c>
      <c r="D72" s="225"/>
      <c r="E72" s="226"/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3" x14ac:dyDescent="0.25">
      <c r="A73" s="221"/>
      <c r="B73" s="222"/>
      <c r="C73" s="247" t="s">
        <v>211</v>
      </c>
      <c r="D73" s="225"/>
      <c r="E73" s="226">
        <v>95.427040000000005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x14ac:dyDescent="0.25">
      <c r="A74" s="228" t="s">
        <v>113</v>
      </c>
      <c r="B74" s="229" t="s">
        <v>69</v>
      </c>
      <c r="C74" s="245" t="s">
        <v>70</v>
      </c>
      <c r="D74" s="230"/>
      <c r="E74" s="231"/>
      <c r="F74" s="232"/>
      <c r="G74" s="232">
        <f>SUMIF(AG75:AG76,"&lt;&gt;NOR",G75:G76)</f>
        <v>0</v>
      </c>
      <c r="H74" s="232"/>
      <c r="I74" s="232">
        <f>SUM(I75:I76)</f>
        <v>0</v>
      </c>
      <c r="J74" s="232"/>
      <c r="K74" s="232">
        <f>SUM(K75:K76)</f>
        <v>0</v>
      </c>
      <c r="L74" s="232"/>
      <c r="M74" s="232">
        <f>SUM(M75:M76)</f>
        <v>0</v>
      </c>
      <c r="N74" s="231"/>
      <c r="O74" s="231">
        <f>SUM(O75:O76)</f>
        <v>0.18</v>
      </c>
      <c r="P74" s="231"/>
      <c r="Q74" s="231">
        <f>SUM(Q75:Q76)</f>
        <v>0</v>
      </c>
      <c r="R74" s="232"/>
      <c r="S74" s="232"/>
      <c r="T74" s="233"/>
      <c r="U74" s="227"/>
      <c r="V74" s="227">
        <f>SUM(V75:V76)</f>
        <v>34.450000000000003</v>
      </c>
      <c r="W74" s="227"/>
      <c r="X74" s="227"/>
      <c r="Y74" s="227"/>
      <c r="AG74" t="s">
        <v>114</v>
      </c>
    </row>
    <row r="75" spans="1:60" outlineLevel="1" x14ac:dyDescent="0.25">
      <c r="A75" s="235">
        <v>20</v>
      </c>
      <c r="B75" s="236" t="s">
        <v>212</v>
      </c>
      <c r="C75" s="246" t="s">
        <v>213</v>
      </c>
      <c r="D75" s="237" t="s">
        <v>117</v>
      </c>
      <c r="E75" s="238">
        <v>366.5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5.0000000000000001E-4</v>
      </c>
      <c r="O75" s="238">
        <f>ROUND(E75*N75,2)</f>
        <v>0.18</v>
      </c>
      <c r="P75" s="238">
        <v>0</v>
      </c>
      <c r="Q75" s="238">
        <f>ROUND(E75*P75,2)</f>
        <v>0</v>
      </c>
      <c r="R75" s="240" t="s">
        <v>214</v>
      </c>
      <c r="S75" s="240" t="s">
        <v>119</v>
      </c>
      <c r="T75" s="241" t="s">
        <v>119</v>
      </c>
      <c r="U75" s="224">
        <v>9.4E-2</v>
      </c>
      <c r="V75" s="224">
        <f>ROUND(E75*U75,2)</f>
        <v>34.450000000000003</v>
      </c>
      <c r="W75" s="224"/>
      <c r="X75" s="224" t="s">
        <v>120</v>
      </c>
      <c r="Y75" s="224" t="s">
        <v>121</v>
      </c>
      <c r="Z75" s="214"/>
      <c r="AA75" s="214"/>
      <c r="AB75" s="214"/>
      <c r="AC75" s="214"/>
      <c r="AD75" s="214"/>
      <c r="AE75" s="214"/>
      <c r="AF75" s="214"/>
      <c r="AG75" s="214" t="s">
        <v>122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2" x14ac:dyDescent="0.25">
      <c r="A76" s="221"/>
      <c r="B76" s="222"/>
      <c r="C76" s="247" t="s">
        <v>215</v>
      </c>
      <c r="D76" s="225"/>
      <c r="E76" s="226">
        <v>366.5</v>
      </c>
      <c r="F76" s="224"/>
      <c r="G76" s="22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x14ac:dyDescent="0.25">
      <c r="A77" s="228" t="s">
        <v>113</v>
      </c>
      <c r="B77" s="229" t="s">
        <v>51</v>
      </c>
      <c r="C77" s="245" t="s">
        <v>71</v>
      </c>
      <c r="D77" s="230"/>
      <c r="E77" s="231"/>
      <c r="F77" s="232"/>
      <c r="G77" s="232">
        <f>SUMIF(AG78:AG81,"&lt;&gt;NOR",G78:G81)</f>
        <v>0</v>
      </c>
      <c r="H77" s="232"/>
      <c r="I77" s="232">
        <f>SUM(I78:I81)</f>
        <v>0</v>
      </c>
      <c r="J77" s="232"/>
      <c r="K77" s="232">
        <f>SUM(K78:K81)</f>
        <v>0</v>
      </c>
      <c r="L77" s="232"/>
      <c r="M77" s="232">
        <f>SUM(M78:M81)</f>
        <v>0</v>
      </c>
      <c r="N77" s="231"/>
      <c r="O77" s="231">
        <f>SUM(O78:O81)</f>
        <v>5.66</v>
      </c>
      <c r="P77" s="231"/>
      <c r="Q77" s="231">
        <f>SUM(Q78:Q81)</f>
        <v>0</v>
      </c>
      <c r="R77" s="232"/>
      <c r="S77" s="232"/>
      <c r="T77" s="233"/>
      <c r="U77" s="227"/>
      <c r="V77" s="227">
        <f>SUM(V78:V81)</f>
        <v>30.73</v>
      </c>
      <c r="W77" s="227"/>
      <c r="X77" s="227"/>
      <c r="Y77" s="227"/>
      <c r="AG77" t="s">
        <v>114</v>
      </c>
    </row>
    <row r="78" spans="1:60" outlineLevel="1" x14ac:dyDescent="0.25">
      <c r="A78" s="235">
        <v>21</v>
      </c>
      <c r="B78" s="236" t="s">
        <v>216</v>
      </c>
      <c r="C78" s="246" t="s">
        <v>217</v>
      </c>
      <c r="D78" s="237" t="s">
        <v>134</v>
      </c>
      <c r="E78" s="238">
        <v>10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0.26250000000000001</v>
      </c>
      <c r="O78" s="238">
        <f>ROUND(E78*N78,2)</f>
        <v>2.63</v>
      </c>
      <c r="P78" s="238">
        <v>0</v>
      </c>
      <c r="Q78" s="238">
        <f>ROUND(E78*P78,2)</f>
        <v>0</v>
      </c>
      <c r="R78" s="240" t="s">
        <v>218</v>
      </c>
      <c r="S78" s="240" t="s">
        <v>119</v>
      </c>
      <c r="T78" s="241" t="s">
        <v>119</v>
      </c>
      <c r="U78" s="224">
        <v>3.0726</v>
      </c>
      <c r="V78" s="224">
        <f>ROUND(E78*U78,2)</f>
        <v>30.73</v>
      </c>
      <c r="W78" s="224"/>
      <c r="X78" s="224" t="s">
        <v>120</v>
      </c>
      <c r="Y78" s="224" t="s">
        <v>121</v>
      </c>
      <c r="Z78" s="214"/>
      <c r="AA78" s="214"/>
      <c r="AB78" s="214"/>
      <c r="AC78" s="214"/>
      <c r="AD78" s="214"/>
      <c r="AE78" s="214"/>
      <c r="AF78" s="214"/>
      <c r="AG78" s="214" t="s">
        <v>122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2" x14ac:dyDescent="0.25">
      <c r="A79" s="221"/>
      <c r="B79" s="222"/>
      <c r="C79" s="247" t="s">
        <v>219</v>
      </c>
      <c r="D79" s="225"/>
      <c r="E79" s="226">
        <v>10</v>
      </c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4"/>
      <c r="AA79" s="214"/>
      <c r="AB79" s="214"/>
      <c r="AC79" s="214"/>
      <c r="AD79" s="214"/>
      <c r="AE79" s="214"/>
      <c r="AF79" s="214"/>
      <c r="AG79" s="214" t="s">
        <v>124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0.399999999999999" outlineLevel="1" x14ac:dyDescent="0.25">
      <c r="A80" s="235">
        <v>22</v>
      </c>
      <c r="B80" s="236" t="s">
        <v>220</v>
      </c>
      <c r="C80" s="246" t="s">
        <v>221</v>
      </c>
      <c r="D80" s="237" t="s">
        <v>222</v>
      </c>
      <c r="E80" s="238">
        <v>60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5.0500000000000003E-2</v>
      </c>
      <c r="O80" s="238">
        <f>ROUND(E80*N80,2)</f>
        <v>3.03</v>
      </c>
      <c r="P80" s="238">
        <v>0</v>
      </c>
      <c r="Q80" s="238">
        <f>ROUND(E80*P80,2)</f>
        <v>0</v>
      </c>
      <c r="R80" s="240" t="s">
        <v>201</v>
      </c>
      <c r="S80" s="240" t="s">
        <v>119</v>
      </c>
      <c r="T80" s="241" t="s">
        <v>119</v>
      </c>
      <c r="U80" s="224">
        <v>0</v>
      </c>
      <c r="V80" s="224">
        <f>ROUND(E80*U80,2)</f>
        <v>0</v>
      </c>
      <c r="W80" s="224"/>
      <c r="X80" s="224" t="s">
        <v>202</v>
      </c>
      <c r="Y80" s="224" t="s">
        <v>121</v>
      </c>
      <c r="Z80" s="214"/>
      <c r="AA80" s="214"/>
      <c r="AB80" s="214"/>
      <c r="AC80" s="214"/>
      <c r="AD80" s="214"/>
      <c r="AE80" s="214"/>
      <c r="AF80" s="214"/>
      <c r="AG80" s="214" t="s">
        <v>203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2" x14ac:dyDescent="0.25">
      <c r="A81" s="221"/>
      <c r="B81" s="222"/>
      <c r="C81" s="247" t="s">
        <v>223</v>
      </c>
      <c r="D81" s="225"/>
      <c r="E81" s="226">
        <v>60</v>
      </c>
      <c r="F81" s="224"/>
      <c r="G81" s="224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x14ac:dyDescent="0.25">
      <c r="A82" s="228" t="s">
        <v>113</v>
      </c>
      <c r="B82" s="229" t="s">
        <v>72</v>
      </c>
      <c r="C82" s="245" t="s">
        <v>73</v>
      </c>
      <c r="D82" s="230"/>
      <c r="E82" s="231"/>
      <c r="F82" s="232"/>
      <c r="G82" s="232">
        <f>SUMIF(AG83:AG85,"&lt;&gt;NOR",G83:G85)</f>
        <v>0</v>
      </c>
      <c r="H82" s="232"/>
      <c r="I82" s="232">
        <f>SUM(I83:I85)</f>
        <v>0</v>
      </c>
      <c r="J82" s="232"/>
      <c r="K82" s="232">
        <f>SUM(K83:K85)</f>
        <v>0</v>
      </c>
      <c r="L82" s="232"/>
      <c r="M82" s="232">
        <f>SUM(M83:M85)</f>
        <v>0</v>
      </c>
      <c r="N82" s="231"/>
      <c r="O82" s="231">
        <f>SUM(O83:O85)</f>
        <v>3.03</v>
      </c>
      <c r="P82" s="231"/>
      <c r="Q82" s="231">
        <f>SUM(Q83:Q85)</f>
        <v>0</v>
      </c>
      <c r="R82" s="232"/>
      <c r="S82" s="232"/>
      <c r="T82" s="233"/>
      <c r="U82" s="227"/>
      <c r="V82" s="227">
        <f>SUM(V83:V85)</f>
        <v>2.71</v>
      </c>
      <c r="W82" s="227"/>
      <c r="X82" s="227"/>
      <c r="Y82" s="227"/>
      <c r="AG82" t="s">
        <v>114</v>
      </c>
    </row>
    <row r="83" spans="1:60" outlineLevel="1" x14ac:dyDescent="0.25">
      <c r="A83" s="235">
        <v>23</v>
      </c>
      <c r="B83" s="236" t="s">
        <v>224</v>
      </c>
      <c r="C83" s="246" t="s">
        <v>225</v>
      </c>
      <c r="D83" s="237" t="s">
        <v>140</v>
      </c>
      <c r="E83" s="238">
        <v>1.6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1.8907700000000001</v>
      </c>
      <c r="O83" s="238">
        <f>ROUND(E83*N83,2)</f>
        <v>3.03</v>
      </c>
      <c r="P83" s="238">
        <v>0</v>
      </c>
      <c r="Q83" s="238">
        <f>ROUND(E83*P83,2)</f>
        <v>0</v>
      </c>
      <c r="R83" s="240" t="s">
        <v>135</v>
      </c>
      <c r="S83" s="240" t="s">
        <v>119</v>
      </c>
      <c r="T83" s="241" t="s">
        <v>119</v>
      </c>
      <c r="U83" s="224">
        <v>1.6950000000000001</v>
      </c>
      <c r="V83" s="224">
        <f>ROUND(E83*U83,2)</f>
        <v>2.71</v>
      </c>
      <c r="W83" s="224"/>
      <c r="X83" s="224" t="s">
        <v>120</v>
      </c>
      <c r="Y83" s="224" t="s">
        <v>121</v>
      </c>
      <c r="Z83" s="214"/>
      <c r="AA83" s="214"/>
      <c r="AB83" s="214"/>
      <c r="AC83" s="214"/>
      <c r="AD83" s="214"/>
      <c r="AE83" s="214"/>
      <c r="AF83" s="214"/>
      <c r="AG83" s="214" t="s">
        <v>122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2" x14ac:dyDescent="0.25">
      <c r="A84" s="221"/>
      <c r="B84" s="222"/>
      <c r="C84" s="248" t="s">
        <v>226</v>
      </c>
      <c r="D84" s="243"/>
      <c r="E84" s="243"/>
      <c r="F84" s="243"/>
      <c r="G84" s="243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4"/>
      <c r="AA84" s="214"/>
      <c r="AB84" s="214"/>
      <c r="AC84" s="214"/>
      <c r="AD84" s="214"/>
      <c r="AE84" s="214"/>
      <c r="AF84" s="214"/>
      <c r="AG84" s="214" t="s">
        <v>131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2" x14ac:dyDescent="0.25">
      <c r="A85" s="221"/>
      <c r="B85" s="222"/>
      <c r="C85" s="247" t="s">
        <v>227</v>
      </c>
      <c r="D85" s="225"/>
      <c r="E85" s="226">
        <v>1.6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x14ac:dyDescent="0.25">
      <c r="A86" s="228" t="s">
        <v>113</v>
      </c>
      <c r="B86" s="229" t="s">
        <v>74</v>
      </c>
      <c r="C86" s="245" t="s">
        <v>75</v>
      </c>
      <c r="D86" s="230"/>
      <c r="E86" s="231"/>
      <c r="F86" s="232"/>
      <c r="G86" s="232">
        <f>SUMIF(AG87:AG131,"&lt;&gt;NOR",G87:G131)</f>
        <v>0</v>
      </c>
      <c r="H86" s="232"/>
      <c r="I86" s="232">
        <f>SUM(I87:I131)</f>
        <v>0</v>
      </c>
      <c r="J86" s="232"/>
      <c r="K86" s="232">
        <f>SUM(K87:K131)</f>
        <v>0</v>
      </c>
      <c r="L86" s="232"/>
      <c r="M86" s="232">
        <f>SUM(M87:M131)</f>
        <v>0</v>
      </c>
      <c r="N86" s="231"/>
      <c r="O86" s="231">
        <f>SUM(O87:O131)</f>
        <v>237.18000000000004</v>
      </c>
      <c r="P86" s="231"/>
      <c r="Q86" s="231">
        <f>SUM(Q87:Q131)</f>
        <v>0</v>
      </c>
      <c r="R86" s="232"/>
      <c r="S86" s="232"/>
      <c r="T86" s="233"/>
      <c r="U86" s="227"/>
      <c r="V86" s="227">
        <f>SUM(V87:V131)</f>
        <v>161.26000000000002</v>
      </c>
      <c r="W86" s="227"/>
      <c r="X86" s="227"/>
      <c r="Y86" s="227"/>
      <c r="AG86" t="s">
        <v>114</v>
      </c>
    </row>
    <row r="87" spans="1:60" ht="20.399999999999999" outlineLevel="1" x14ac:dyDescent="0.25">
      <c r="A87" s="235">
        <v>24</v>
      </c>
      <c r="B87" s="236" t="s">
        <v>228</v>
      </c>
      <c r="C87" s="246" t="s">
        <v>229</v>
      </c>
      <c r="D87" s="237" t="s">
        <v>117</v>
      </c>
      <c r="E87" s="238">
        <v>66.875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0.23</v>
      </c>
      <c r="O87" s="238">
        <f>ROUND(E87*N87,2)</f>
        <v>15.38</v>
      </c>
      <c r="P87" s="238">
        <v>0</v>
      </c>
      <c r="Q87" s="238">
        <f>ROUND(E87*P87,2)</f>
        <v>0</v>
      </c>
      <c r="R87" s="240" t="s">
        <v>118</v>
      </c>
      <c r="S87" s="240" t="s">
        <v>119</v>
      </c>
      <c r="T87" s="241" t="s">
        <v>119</v>
      </c>
      <c r="U87" s="224">
        <v>2.3E-2</v>
      </c>
      <c r="V87" s="224">
        <f>ROUND(E87*U87,2)</f>
        <v>1.54</v>
      </c>
      <c r="W87" s="224"/>
      <c r="X87" s="224" t="s">
        <v>120</v>
      </c>
      <c r="Y87" s="224" t="s">
        <v>121</v>
      </c>
      <c r="Z87" s="214"/>
      <c r="AA87" s="214"/>
      <c r="AB87" s="214"/>
      <c r="AC87" s="214"/>
      <c r="AD87" s="214"/>
      <c r="AE87" s="214"/>
      <c r="AF87" s="214"/>
      <c r="AG87" s="214" t="s">
        <v>122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2" x14ac:dyDescent="0.25">
      <c r="A88" s="221"/>
      <c r="B88" s="222"/>
      <c r="C88" s="247" t="s">
        <v>230</v>
      </c>
      <c r="D88" s="225"/>
      <c r="E88" s="226">
        <v>66.875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ht="20.399999999999999" outlineLevel="1" x14ac:dyDescent="0.25">
      <c r="A89" s="235">
        <v>25</v>
      </c>
      <c r="B89" s="236" t="s">
        <v>231</v>
      </c>
      <c r="C89" s="246" t="s">
        <v>232</v>
      </c>
      <c r="D89" s="237" t="s">
        <v>117</v>
      </c>
      <c r="E89" s="238">
        <v>14.375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0.23</v>
      </c>
      <c r="O89" s="238">
        <f>ROUND(E89*N89,2)</f>
        <v>3.31</v>
      </c>
      <c r="P89" s="238">
        <v>0</v>
      </c>
      <c r="Q89" s="238">
        <f>ROUND(E89*P89,2)</f>
        <v>0</v>
      </c>
      <c r="R89" s="240" t="s">
        <v>118</v>
      </c>
      <c r="S89" s="240" t="s">
        <v>119</v>
      </c>
      <c r="T89" s="241" t="s">
        <v>119</v>
      </c>
      <c r="U89" s="224">
        <v>2.3E-2</v>
      </c>
      <c r="V89" s="224">
        <f>ROUND(E89*U89,2)</f>
        <v>0.33</v>
      </c>
      <c r="W89" s="224"/>
      <c r="X89" s="224" t="s">
        <v>120</v>
      </c>
      <c r="Y89" s="224" t="s">
        <v>121</v>
      </c>
      <c r="Z89" s="214"/>
      <c r="AA89" s="214"/>
      <c r="AB89" s="214"/>
      <c r="AC89" s="214"/>
      <c r="AD89" s="214"/>
      <c r="AE89" s="214"/>
      <c r="AF89" s="214"/>
      <c r="AG89" s="214" t="s">
        <v>122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2" x14ac:dyDescent="0.25">
      <c r="A90" s="221"/>
      <c r="B90" s="222"/>
      <c r="C90" s="247" t="s">
        <v>233</v>
      </c>
      <c r="D90" s="225"/>
      <c r="E90" s="226">
        <v>14.375</v>
      </c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4"/>
      <c r="AA90" s="214"/>
      <c r="AB90" s="214"/>
      <c r="AC90" s="214"/>
      <c r="AD90" s="214"/>
      <c r="AE90" s="214"/>
      <c r="AF90" s="214"/>
      <c r="AG90" s="214" t="s">
        <v>124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ht="20.399999999999999" outlineLevel="1" x14ac:dyDescent="0.25">
      <c r="A91" s="235">
        <v>26</v>
      </c>
      <c r="B91" s="236" t="s">
        <v>234</v>
      </c>
      <c r="C91" s="246" t="s">
        <v>235</v>
      </c>
      <c r="D91" s="237" t="s">
        <v>117</v>
      </c>
      <c r="E91" s="238">
        <v>54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0.34499999999999997</v>
      </c>
      <c r="O91" s="238">
        <f>ROUND(E91*N91,2)</f>
        <v>18.63</v>
      </c>
      <c r="P91" s="238">
        <v>0</v>
      </c>
      <c r="Q91" s="238">
        <f>ROUND(E91*P91,2)</f>
        <v>0</v>
      </c>
      <c r="R91" s="240" t="s">
        <v>118</v>
      </c>
      <c r="S91" s="240" t="s">
        <v>119</v>
      </c>
      <c r="T91" s="241" t="s">
        <v>119</v>
      </c>
      <c r="U91" s="224">
        <v>2.5999999999999999E-2</v>
      </c>
      <c r="V91" s="224">
        <f>ROUND(E91*U91,2)</f>
        <v>1.4</v>
      </c>
      <c r="W91" s="224"/>
      <c r="X91" s="224" t="s">
        <v>120</v>
      </c>
      <c r="Y91" s="224" t="s">
        <v>121</v>
      </c>
      <c r="Z91" s="214"/>
      <c r="AA91" s="214"/>
      <c r="AB91" s="214"/>
      <c r="AC91" s="214"/>
      <c r="AD91" s="214"/>
      <c r="AE91" s="214"/>
      <c r="AF91" s="214"/>
      <c r="AG91" s="214" t="s">
        <v>122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2" x14ac:dyDescent="0.25">
      <c r="A92" s="221"/>
      <c r="B92" s="222"/>
      <c r="C92" s="247" t="s">
        <v>236</v>
      </c>
      <c r="D92" s="225"/>
      <c r="E92" s="226">
        <v>54</v>
      </c>
      <c r="F92" s="224"/>
      <c r="G92" s="22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20.399999999999999" outlineLevel="1" x14ac:dyDescent="0.25">
      <c r="A93" s="235">
        <v>27</v>
      </c>
      <c r="B93" s="236" t="s">
        <v>237</v>
      </c>
      <c r="C93" s="246" t="s">
        <v>238</v>
      </c>
      <c r="D93" s="237" t="s">
        <v>117</v>
      </c>
      <c r="E93" s="238">
        <v>231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0.57499999999999996</v>
      </c>
      <c r="O93" s="238">
        <f>ROUND(E93*N93,2)</f>
        <v>132.83000000000001</v>
      </c>
      <c r="P93" s="238">
        <v>0</v>
      </c>
      <c r="Q93" s="238">
        <f>ROUND(E93*P93,2)</f>
        <v>0</v>
      </c>
      <c r="R93" s="240" t="s">
        <v>118</v>
      </c>
      <c r="S93" s="240" t="s">
        <v>119</v>
      </c>
      <c r="T93" s="241" t="s">
        <v>119</v>
      </c>
      <c r="U93" s="224">
        <v>2.7E-2</v>
      </c>
      <c r="V93" s="224">
        <f>ROUND(E93*U93,2)</f>
        <v>6.24</v>
      </c>
      <c r="W93" s="224"/>
      <c r="X93" s="224" t="s">
        <v>120</v>
      </c>
      <c r="Y93" s="224" t="s">
        <v>121</v>
      </c>
      <c r="Z93" s="214"/>
      <c r="AA93" s="214"/>
      <c r="AB93" s="214"/>
      <c r="AC93" s="214"/>
      <c r="AD93" s="214"/>
      <c r="AE93" s="214"/>
      <c r="AF93" s="214"/>
      <c r="AG93" s="214" t="s">
        <v>122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2" x14ac:dyDescent="0.25">
      <c r="A94" s="221"/>
      <c r="B94" s="222"/>
      <c r="C94" s="247" t="s">
        <v>239</v>
      </c>
      <c r="D94" s="225"/>
      <c r="E94" s="226">
        <v>231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4"/>
      <c r="AA94" s="214"/>
      <c r="AB94" s="214"/>
      <c r="AC94" s="214"/>
      <c r="AD94" s="214"/>
      <c r="AE94" s="214"/>
      <c r="AF94" s="214"/>
      <c r="AG94" s="214" t="s">
        <v>124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ht="20.399999999999999" outlineLevel="1" x14ac:dyDescent="0.25">
      <c r="A95" s="235">
        <v>28</v>
      </c>
      <c r="B95" s="236" t="s">
        <v>240</v>
      </c>
      <c r="C95" s="246" t="s">
        <v>241</v>
      </c>
      <c r="D95" s="237" t="s">
        <v>117</v>
      </c>
      <c r="E95" s="238">
        <v>65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0.13188</v>
      </c>
      <c r="O95" s="238">
        <f>ROUND(E95*N95,2)</f>
        <v>8.57</v>
      </c>
      <c r="P95" s="238">
        <v>0</v>
      </c>
      <c r="Q95" s="238">
        <f>ROUND(E95*P95,2)</f>
        <v>0</v>
      </c>
      <c r="R95" s="240" t="s">
        <v>118</v>
      </c>
      <c r="S95" s="240" t="s">
        <v>119</v>
      </c>
      <c r="T95" s="241" t="s">
        <v>119</v>
      </c>
      <c r="U95" s="224">
        <v>4.9000000000000002E-2</v>
      </c>
      <c r="V95" s="224">
        <f>ROUND(E95*U95,2)</f>
        <v>3.19</v>
      </c>
      <c r="W95" s="224"/>
      <c r="X95" s="224" t="s">
        <v>120</v>
      </c>
      <c r="Y95" s="224" t="s">
        <v>121</v>
      </c>
      <c r="Z95" s="214"/>
      <c r="AA95" s="214"/>
      <c r="AB95" s="214"/>
      <c r="AC95" s="214"/>
      <c r="AD95" s="214"/>
      <c r="AE95" s="214"/>
      <c r="AF95" s="214"/>
      <c r="AG95" s="214" t="s">
        <v>122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2" x14ac:dyDescent="0.25">
      <c r="A96" s="221"/>
      <c r="B96" s="222"/>
      <c r="C96" s="248" t="s">
        <v>242</v>
      </c>
      <c r="D96" s="243"/>
      <c r="E96" s="243"/>
      <c r="F96" s="243"/>
      <c r="G96" s="243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4"/>
      <c r="AA96" s="214"/>
      <c r="AB96" s="214"/>
      <c r="AC96" s="214"/>
      <c r="AD96" s="214"/>
      <c r="AE96" s="214"/>
      <c r="AF96" s="214"/>
      <c r="AG96" s="214" t="s">
        <v>131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2" x14ac:dyDescent="0.25">
      <c r="A97" s="221"/>
      <c r="B97" s="222"/>
      <c r="C97" s="247" t="s">
        <v>123</v>
      </c>
      <c r="D97" s="225"/>
      <c r="E97" s="226">
        <v>44</v>
      </c>
      <c r="F97" s="224"/>
      <c r="G97" s="224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3" x14ac:dyDescent="0.25">
      <c r="A98" s="221"/>
      <c r="B98" s="222"/>
      <c r="C98" s="247" t="s">
        <v>127</v>
      </c>
      <c r="D98" s="225"/>
      <c r="E98" s="226">
        <v>21</v>
      </c>
      <c r="F98" s="224"/>
      <c r="G98" s="224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4"/>
      <c r="AA98" s="214"/>
      <c r="AB98" s="214"/>
      <c r="AC98" s="214"/>
      <c r="AD98" s="214"/>
      <c r="AE98" s="214"/>
      <c r="AF98" s="214"/>
      <c r="AG98" s="214" t="s">
        <v>124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5">
      <c r="A99" s="235">
        <v>29</v>
      </c>
      <c r="B99" s="236" t="s">
        <v>243</v>
      </c>
      <c r="C99" s="246" t="s">
        <v>244</v>
      </c>
      <c r="D99" s="237" t="s">
        <v>117</v>
      </c>
      <c r="E99" s="238">
        <v>21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0.38313999999999998</v>
      </c>
      <c r="O99" s="238">
        <f>ROUND(E99*N99,2)</f>
        <v>8.0500000000000007</v>
      </c>
      <c r="P99" s="238">
        <v>0</v>
      </c>
      <c r="Q99" s="238">
        <f>ROUND(E99*P99,2)</f>
        <v>0</v>
      </c>
      <c r="R99" s="240" t="s">
        <v>118</v>
      </c>
      <c r="S99" s="240" t="s">
        <v>119</v>
      </c>
      <c r="T99" s="241" t="s">
        <v>119</v>
      </c>
      <c r="U99" s="224">
        <v>2.5999999999999999E-2</v>
      </c>
      <c r="V99" s="224">
        <f>ROUND(E99*U99,2)</f>
        <v>0.55000000000000004</v>
      </c>
      <c r="W99" s="224"/>
      <c r="X99" s="224" t="s">
        <v>120</v>
      </c>
      <c r="Y99" s="224" t="s">
        <v>121</v>
      </c>
      <c r="Z99" s="214"/>
      <c r="AA99" s="214"/>
      <c r="AB99" s="214"/>
      <c r="AC99" s="214"/>
      <c r="AD99" s="214"/>
      <c r="AE99" s="214"/>
      <c r="AF99" s="214"/>
      <c r="AG99" s="214" t="s">
        <v>122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2" x14ac:dyDescent="0.25">
      <c r="A100" s="221"/>
      <c r="B100" s="222"/>
      <c r="C100" s="248" t="s">
        <v>245</v>
      </c>
      <c r="D100" s="243"/>
      <c r="E100" s="243"/>
      <c r="F100" s="243"/>
      <c r="G100" s="243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4"/>
      <c r="AA100" s="214"/>
      <c r="AB100" s="214"/>
      <c r="AC100" s="214"/>
      <c r="AD100" s="214"/>
      <c r="AE100" s="214"/>
      <c r="AF100" s="214"/>
      <c r="AG100" s="214" t="s">
        <v>131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2" x14ac:dyDescent="0.25">
      <c r="A101" s="221"/>
      <c r="B101" s="222"/>
      <c r="C101" s="247" t="s">
        <v>127</v>
      </c>
      <c r="D101" s="225"/>
      <c r="E101" s="226">
        <v>21</v>
      </c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4"/>
      <c r="AA101" s="214"/>
      <c r="AB101" s="214"/>
      <c r="AC101" s="214"/>
      <c r="AD101" s="214"/>
      <c r="AE101" s="214"/>
      <c r="AF101" s="214"/>
      <c r="AG101" s="214" t="s">
        <v>124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5">
      <c r="A102" s="235">
        <v>30</v>
      </c>
      <c r="B102" s="236" t="s">
        <v>246</v>
      </c>
      <c r="C102" s="246" t="s">
        <v>247</v>
      </c>
      <c r="D102" s="237" t="s">
        <v>117</v>
      </c>
      <c r="E102" s="238">
        <v>65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2.9999999999999997E-4</v>
      </c>
      <c r="O102" s="238">
        <f>ROUND(E102*N102,2)</f>
        <v>0.02</v>
      </c>
      <c r="P102" s="238">
        <v>0</v>
      </c>
      <c r="Q102" s="238">
        <f>ROUND(E102*P102,2)</f>
        <v>0</v>
      </c>
      <c r="R102" s="240" t="s">
        <v>118</v>
      </c>
      <c r="S102" s="240" t="s">
        <v>119</v>
      </c>
      <c r="T102" s="241" t="s">
        <v>119</v>
      </c>
      <c r="U102" s="224">
        <v>2E-3</v>
      </c>
      <c r="V102" s="224">
        <f>ROUND(E102*U102,2)</f>
        <v>0.13</v>
      </c>
      <c r="W102" s="224"/>
      <c r="X102" s="224" t="s">
        <v>120</v>
      </c>
      <c r="Y102" s="224" t="s">
        <v>121</v>
      </c>
      <c r="Z102" s="214"/>
      <c r="AA102" s="214"/>
      <c r="AB102" s="214"/>
      <c r="AC102" s="214"/>
      <c r="AD102" s="214"/>
      <c r="AE102" s="214"/>
      <c r="AF102" s="214"/>
      <c r="AG102" s="214" t="s">
        <v>122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2" x14ac:dyDescent="0.25">
      <c r="A103" s="221"/>
      <c r="B103" s="222"/>
      <c r="C103" s="248" t="s">
        <v>248</v>
      </c>
      <c r="D103" s="243"/>
      <c r="E103" s="243"/>
      <c r="F103" s="243"/>
      <c r="G103" s="243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4"/>
      <c r="AA103" s="214"/>
      <c r="AB103" s="214"/>
      <c r="AC103" s="214"/>
      <c r="AD103" s="214"/>
      <c r="AE103" s="214"/>
      <c r="AF103" s="214"/>
      <c r="AG103" s="214" t="s">
        <v>131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2" x14ac:dyDescent="0.25">
      <c r="A104" s="221"/>
      <c r="B104" s="222"/>
      <c r="C104" s="247" t="s">
        <v>123</v>
      </c>
      <c r="D104" s="225"/>
      <c r="E104" s="226">
        <v>44</v>
      </c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3" x14ac:dyDescent="0.25">
      <c r="A105" s="221"/>
      <c r="B105" s="222"/>
      <c r="C105" s="247" t="s">
        <v>127</v>
      </c>
      <c r="D105" s="225"/>
      <c r="E105" s="226">
        <v>21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4"/>
      <c r="AA105" s="214"/>
      <c r="AB105" s="214"/>
      <c r="AC105" s="214"/>
      <c r="AD105" s="214"/>
      <c r="AE105" s="214"/>
      <c r="AF105" s="214"/>
      <c r="AG105" s="214" t="s">
        <v>124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ht="20.399999999999999" outlineLevel="1" x14ac:dyDescent="0.25">
      <c r="A106" s="235">
        <v>31</v>
      </c>
      <c r="B106" s="236" t="s">
        <v>249</v>
      </c>
      <c r="C106" s="246" t="s">
        <v>250</v>
      </c>
      <c r="D106" s="237" t="s">
        <v>117</v>
      </c>
      <c r="E106" s="238">
        <v>65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0.12966</v>
      </c>
      <c r="O106" s="238">
        <f>ROUND(E106*N106,2)</f>
        <v>8.43</v>
      </c>
      <c r="P106" s="238">
        <v>0</v>
      </c>
      <c r="Q106" s="238">
        <f>ROUND(E106*P106,2)</f>
        <v>0</v>
      </c>
      <c r="R106" s="240" t="s">
        <v>118</v>
      </c>
      <c r="S106" s="240" t="s">
        <v>119</v>
      </c>
      <c r="T106" s="241" t="s">
        <v>119</v>
      </c>
      <c r="U106" s="224">
        <v>7.1999999999999995E-2</v>
      </c>
      <c r="V106" s="224">
        <f>ROUND(E106*U106,2)</f>
        <v>4.68</v>
      </c>
      <c r="W106" s="224"/>
      <c r="X106" s="224" t="s">
        <v>120</v>
      </c>
      <c r="Y106" s="224" t="s">
        <v>121</v>
      </c>
      <c r="Z106" s="214"/>
      <c r="AA106" s="214"/>
      <c r="AB106" s="214"/>
      <c r="AC106" s="214"/>
      <c r="AD106" s="214"/>
      <c r="AE106" s="214"/>
      <c r="AF106" s="214"/>
      <c r="AG106" s="214" t="s">
        <v>122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2" x14ac:dyDescent="0.25">
      <c r="A107" s="221"/>
      <c r="B107" s="222"/>
      <c r="C107" s="247" t="s">
        <v>123</v>
      </c>
      <c r="D107" s="225"/>
      <c r="E107" s="226">
        <v>44</v>
      </c>
      <c r="F107" s="224"/>
      <c r="G107" s="224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4"/>
      <c r="AA107" s="214"/>
      <c r="AB107" s="214"/>
      <c r="AC107" s="214"/>
      <c r="AD107" s="214"/>
      <c r="AE107" s="214"/>
      <c r="AF107" s="214"/>
      <c r="AG107" s="214" t="s">
        <v>124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3" x14ac:dyDescent="0.25">
      <c r="A108" s="221"/>
      <c r="B108" s="222"/>
      <c r="C108" s="247" t="s">
        <v>127</v>
      </c>
      <c r="D108" s="225"/>
      <c r="E108" s="226">
        <v>21</v>
      </c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5">
      <c r="A109" s="235">
        <v>32</v>
      </c>
      <c r="B109" s="236" t="s">
        <v>251</v>
      </c>
      <c r="C109" s="246" t="s">
        <v>252</v>
      </c>
      <c r="D109" s="237" t="s">
        <v>117</v>
      </c>
      <c r="E109" s="238">
        <v>54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7.4099999999999999E-2</v>
      </c>
      <c r="O109" s="238">
        <f>ROUND(E109*N109,2)</f>
        <v>4</v>
      </c>
      <c r="P109" s="238">
        <v>0</v>
      </c>
      <c r="Q109" s="238">
        <f>ROUND(E109*P109,2)</f>
        <v>0</v>
      </c>
      <c r="R109" s="240" t="s">
        <v>118</v>
      </c>
      <c r="S109" s="240" t="s">
        <v>119</v>
      </c>
      <c r="T109" s="241" t="s">
        <v>119</v>
      </c>
      <c r="U109" s="224">
        <v>0.81799999999999995</v>
      </c>
      <c r="V109" s="224">
        <f>ROUND(E109*U109,2)</f>
        <v>44.17</v>
      </c>
      <c r="W109" s="224"/>
      <c r="X109" s="224" t="s">
        <v>120</v>
      </c>
      <c r="Y109" s="224" t="s">
        <v>121</v>
      </c>
      <c r="Z109" s="214"/>
      <c r="AA109" s="214"/>
      <c r="AB109" s="214"/>
      <c r="AC109" s="214"/>
      <c r="AD109" s="214"/>
      <c r="AE109" s="214"/>
      <c r="AF109" s="214"/>
      <c r="AG109" s="214" t="s">
        <v>122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ht="21" outlineLevel="2" x14ac:dyDescent="0.25">
      <c r="A110" s="221"/>
      <c r="B110" s="222"/>
      <c r="C110" s="248" t="s">
        <v>253</v>
      </c>
      <c r="D110" s="243"/>
      <c r="E110" s="243"/>
      <c r="F110" s="243"/>
      <c r="G110" s="243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4"/>
      <c r="AA110" s="214"/>
      <c r="AB110" s="214"/>
      <c r="AC110" s="214"/>
      <c r="AD110" s="214"/>
      <c r="AE110" s="214"/>
      <c r="AF110" s="214"/>
      <c r="AG110" s="214" t="s">
        <v>131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42" t="str">
        <f>C110</f>
        <v>s provedením lože z kameniva drceného, s vyplněním spár, s dvojitým hutněním vibrováním, a se smetením přebytečného materiálu na krajnici. S dodáním hmot pro lože a výplň spár.</v>
      </c>
      <c r="BB110" s="214"/>
      <c r="BC110" s="214"/>
      <c r="BD110" s="214"/>
      <c r="BE110" s="214"/>
      <c r="BF110" s="214"/>
      <c r="BG110" s="214"/>
      <c r="BH110" s="214"/>
    </row>
    <row r="111" spans="1:60" outlineLevel="2" x14ac:dyDescent="0.25">
      <c r="A111" s="221"/>
      <c r="B111" s="222"/>
      <c r="C111" s="247" t="s">
        <v>236</v>
      </c>
      <c r="D111" s="225"/>
      <c r="E111" s="226">
        <v>54</v>
      </c>
      <c r="F111" s="224"/>
      <c r="G111" s="224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5">
      <c r="A112" s="235">
        <v>33</v>
      </c>
      <c r="B112" s="236" t="s">
        <v>254</v>
      </c>
      <c r="C112" s="246" t="s">
        <v>255</v>
      </c>
      <c r="D112" s="237" t="s">
        <v>134</v>
      </c>
      <c r="E112" s="238">
        <v>25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3.6999999999999999E-4</v>
      </c>
      <c r="O112" s="238">
        <f>ROUND(E112*N112,2)</f>
        <v>0.01</v>
      </c>
      <c r="P112" s="238">
        <v>0</v>
      </c>
      <c r="Q112" s="238">
        <f>ROUND(E112*P112,2)</f>
        <v>0</v>
      </c>
      <c r="R112" s="240" t="s">
        <v>118</v>
      </c>
      <c r="S112" s="240" t="s">
        <v>119</v>
      </c>
      <c r="T112" s="241" t="s">
        <v>119</v>
      </c>
      <c r="U112" s="224">
        <v>0.45</v>
      </c>
      <c r="V112" s="224">
        <f>ROUND(E112*U112,2)</f>
        <v>11.25</v>
      </c>
      <c r="W112" s="224"/>
      <c r="X112" s="224" t="s">
        <v>120</v>
      </c>
      <c r="Y112" s="224" t="s">
        <v>121</v>
      </c>
      <c r="Z112" s="214"/>
      <c r="AA112" s="214"/>
      <c r="AB112" s="214"/>
      <c r="AC112" s="214"/>
      <c r="AD112" s="214"/>
      <c r="AE112" s="214"/>
      <c r="AF112" s="214"/>
      <c r="AG112" s="214" t="s">
        <v>122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2" x14ac:dyDescent="0.25">
      <c r="A113" s="221"/>
      <c r="B113" s="222"/>
      <c r="C113" s="247" t="s">
        <v>256</v>
      </c>
      <c r="D113" s="225"/>
      <c r="E113" s="226">
        <v>25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5">
      <c r="A114" s="235">
        <v>34</v>
      </c>
      <c r="B114" s="236" t="s">
        <v>257</v>
      </c>
      <c r="C114" s="246" t="s">
        <v>258</v>
      </c>
      <c r="D114" s="237" t="s">
        <v>117</v>
      </c>
      <c r="E114" s="238">
        <v>231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3.15E-2</v>
      </c>
      <c r="O114" s="238">
        <f>ROUND(E114*N114,2)</f>
        <v>7.28</v>
      </c>
      <c r="P114" s="238">
        <v>0</v>
      </c>
      <c r="Q114" s="238">
        <f>ROUND(E114*P114,2)</f>
        <v>0</v>
      </c>
      <c r="R114" s="240" t="s">
        <v>118</v>
      </c>
      <c r="S114" s="240" t="s">
        <v>119</v>
      </c>
      <c r="T114" s="241" t="s">
        <v>119</v>
      </c>
      <c r="U114" s="224">
        <v>0.26</v>
      </c>
      <c r="V114" s="224">
        <f>ROUND(E114*U114,2)</f>
        <v>60.06</v>
      </c>
      <c r="W114" s="224"/>
      <c r="X114" s="224" t="s">
        <v>120</v>
      </c>
      <c r="Y114" s="224" t="s">
        <v>121</v>
      </c>
      <c r="Z114" s="214"/>
      <c r="AA114" s="214"/>
      <c r="AB114" s="214"/>
      <c r="AC114" s="214"/>
      <c r="AD114" s="214"/>
      <c r="AE114" s="214"/>
      <c r="AF114" s="214"/>
      <c r="AG114" s="214" t="s">
        <v>122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2" x14ac:dyDescent="0.25">
      <c r="A115" s="221"/>
      <c r="B115" s="222"/>
      <c r="C115" s="248" t="s">
        <v>259</v>
      </c>
      <c r="D115" s="243"/>
      <c r="E115" s="243"/>
      <c r="F115" s="243"/>
      <c r="G115" s="243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4"/>
      <c r="AA115" s="214"/>
      <c r="AB115" s="214"/>
      <c r="AC115" s="214"/>
      <c r="AD115" s="214"/>
      <c r="AE115" s="214"/>
      <c r="AF115" s="214"/>
      <c r="AG115" s="214" t="s">
        <v>131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2" x14ac:dyDescent="0.25">
      <c r="A116" s="221"/>
      <c r="B116" s="222"/>
      <c r="C116" s="247" t="s">
        <v>260</v>
      </c>
      <c r="D116" s="225"/>
      <c r="E116" s="226">
        <v>231</v>
      </c>
      <c r="F116" s="224"/>
      <c r="G116" s="22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4"/>
      <c r="AA116" s="214"/>
      <c r="AB116" s="214"/>
      <c r="AC116" s="214"/>
      <c r="AD116" s="214"/>
      <c r="AE116" s="214"/>
      <c r="AF116" s="214"/>
      <c r="AG116" s="214" t="s">
        <v>124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5">
      <c r="A117" s="235">
        <v>35</v>
      </c>
      <c r="B117" s="236" t="s">
        <v>261</v>
      </c>
      <c r="C117" s="246" t="s">
        <v>262</v>
      </c>
      <c r="D117" s="237" t="s">
        <v>140</v>
      </c>
      <c r="E117" s="238">
        <v>9.24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40" t="s">
        <v>118</v>
      </c>
      <c r="S117" s="240" t="s">
        <v>119</v>
      </c>
      <c r="T117" s="241" t="s">
        <v>119</v>
      </c>
      <c r="U117" s="224">
        <v>3</v>
      </c>
      <c r="V117" s="224">
        <f>ROUND(E117*U117,2)</f>
        <v>27.72</v>
      </c>
      <c r="W117" s="224"/>
      <c r="X117" s="224" t="s">
        <v>120</v>
      </c>
      <c r="Y117" s="224" t="s">
        <v>121</v>
      </c>
      <c r="Z117" s="214"/>
      <c r="AA117" s="214"/>
      <c r="AB117" s="214"/>
      <c r="AC117" s="214"/>
      <c r="AD117" s="214"/>
      <c r="AE117" s="214"/>
      <c r="AF117" s="214"/>
      <c r="AG117" s="214" t="s">
        <v>122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2" x14ac:dyDescent="0.25">
      <c r="A118" s="221"/>
      <c r="B118" s="222"/>
      <c r="C118" s="248" t="s">
        <v>263</v>
      </c>
      <c r="D118" s="243"/>
      <c r="E118" s="243"/>
      <c r="F118" s="243"/>
      <c r="G118" s="243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4"/>
      <c r="AA118" s="214"/>
      <c r="AB118" s="214"/>
      <c r="AC118" s="214"/>
      <c r="AD118" s="214"/>
      <c r="AE118" s="214"/>
      <c r="AF118" s="214"/>
      <c r="AG118" s="214" t="s">
        <v>131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2" x14ac:dyDescent="0.25">
      <c r="A119" s="221"/>
      <c r="B119" s="222"/>
      <c r="C119" s="247" t="s">
        <v>264</v>
      </c>
      <c r="D119" s="225"/>
      <c r="E119" s="226">
        <v>9.24</v>
      </c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5">
      <c r="A120" s="235">
        <v>36</v>
      </c>
      <c r="B120" s="236" t="s">
        <v>265</v>
      </c>
      <c r="C120" s="246" t="s">
        <v>266</v>
      </c>
      <c r="D120" s="237" t="s">
        <v>140</v>
      </c>
      <c r="E120" s="238">
        <v>13.7445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0.35</v>
      </c>
      <c r="O120" s="238">
        <f>ROUND(E120*N120,2)</f>
        <v>4.8099999999999996</v>
      </c>
      <c r="P120" s="238">
        <v>0</v>
      </c>
      <c r="Q120" s="238">
        <f>ROUND(E120*P120,2)</f>
        <v>0</v>
      </c>
      <c r="R120" s="240" t="s">
        <v>201</v>
      </c>
      <c r="S120" s="240" t="s">
        <v>119</v>
      </c>
      <c r="T120" s="241" t="s">
        <v>119</v>
      </c>
      <c r="U120" s="224">
        <v>0</v>
      </c>
      <c r="V120" s="224">
        <f>ROUND(E120*U120,2)</f>
        <v>0</v>
      </c>
      <c r="W120" s="224"/>
      <c r="X120" s="224" t="s">
        <v>202</v>
      </c>
      <c r="Y120" s="224" t="s">
        <v>121</v>
      </c>
      <c r="Z120" s="214"/>
      <c r="AA120" s="214"/>
      <c r="AB120" s="214"/>
      <c r="AC120" s="214"/>
      <c r="AD120" s="214"/>
      <c r="AE120" s="214"/>
      <c r="AF120" s="214"/>
      <c r="AG120" s="214" t="s">
        <v>203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2" x14ac:dyDescent="0.25">
      <c r="A121" s="221"/>
      <c r="B121" s="222"/>
      <c r="C121" s="247" t="s">
        <v>267</v>
      </c>
      <c r="D121" s="225"/>
      <c r="E121" s="226">
        <v>2.7719999999999998</v>
      </c>
      <c r="F121" s="224"/>
      <c r="G121" s="22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4"/>
      <c r="AA121" s="214"/>
      <c r="AB121" s="214"/>
      <c r="AC121" s="214"/>
      <c r="AD121" s="214"/>
      <c r="AE121" s="214"/>
      <c r="AF121" s="214"/>
      <c r="AG121" s="214" t="s">
        <v>124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3" x14ac:dyDescent="0.25">
      <c r="A122" s="221"/>
      <c r="B122" s="222"/>
      <c r="C122" s="247" t="s">
        <v>268</v>
      </c>
      <c r="D122" s="225"/>
      <c r="E122" s="226">
        <v>10.9725</v>
      </c>
      <c r="F122" s="224"/>
      <c r="G122" s="224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4"/>
      <c r="AA122" s="214"/>
      <c r="AB122" s="214"/>
      <c r="AC122" s="214"/>
      <c r="AD122" s="214"/>
      <c r="AE122" s="214"/>
      <c r="AF122" s="214"/>
      <c r="AG122" s="214" t="s">
        <v>124</v>
      </c>
      <c r="AH122" s="214">
        <v>0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5">
      <c r="A123" s="235">
        <v>37</v>
      </c>
      <c r="B123" s="236" t="s">
        <v>269</v>
      </c>
      <c r="C123" s="246" t="s">
        <v>270</v>
      </c>
      <c r="D123" s="237" t="s">
        <v>200</v>
      </c>
      <c r="E123" s="238">
        <v>10.9956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1</v>
      </c>
      <c r="O123" s="238">
        <f>ROUND(E123*N123,2)</f>
        <v>11</v>
      </c>
      <c r="P123" s="238">
        <v>0</v>
      </c>
      <c r="Q123" s="238">
        <f>ROUND(E123*P123,2)</f>
        <v>0</v>
      </c>
      <c r="R123" s="240" t="s">
        <v>201</v>
      </c>
      <c r="S123" s="240" t="s">
        <v>119</v>
      </c>
      <c r="T123" s="241" t="s">
        <v>119</v>
      </c>
      <c r="U123" s="224">
        <v>0</v>
      </c>
      <c r="V123" s="224">
        <f>ROUND(E123*U123,2)</f>
        <v>0</v>
      </c>
      <c r="W123" s="224"/>
      <c r="X123" s="224" t="s">
        <v>202</v>
      </c>
      <c r="Y123" s="224" t="s">
        <v>121</v>
      </c>
      <c r="Z123" s="214"/>
      <c r="AA123" s="214"/>
      <c r="AB123" s="214"/>
      <c r="AC123" s="214"/>
      <c r="AD123" s="214"/>
      <c r="AE123" s="214"/>
      <c r="AF123" s="214"/>
      <c r="AG123" s="214" t="s">
        <v>203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2" x14ac:dyDescent="0.25">
      <c r="A124" s="221"/>
      <c r="B124" s="222"/>
      <c r="C124" s="247" t="s">
        <v>271</v>
      </c>
      <c r="D124" s="225"/>
      <c r="E124" s="226">
        <v>10.9956</v>
      </c>
      <c r="F124" s="224"/>
      <c r="G124" s="224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4"/>
      <c r="AA124" s="214"/>
      <c r="AB124" s="214"/>
      <c r="AC124" s="214"/>
      <c r="AD124" s="214"/>
      <c r="AE124" s="214"/>
      <c r="AF124" s="214"/>
      <c r="AG124" s="214" t="s">
        <v>124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5">
      <c r="A125" s="235">
        <v>38</v>
      </c>
      <c r="B125" s="236" t="s">
        <v>272</v>
      </c>
      <c r="C125" s="246" t="s">
        <v>273</v>
      </c>
      <c r="D125" s="237" t="s">
        <v>200</v>
      </c>
      <c r="E125" s="238">
        <v>12.683999999999999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1</v>
      </c>
      <c r="O125" s="238">
        <f>ROUND(E125*N125,2)</f>
        <v>12.68</v>
      </c>
      <c r="P125" s="238">
        <v>0</v>
      </c>
      <c r="Q125" s="238">
        <f>ROUND(E125*P125,2)</f>
        <v>0</v>
      </c>
      <c r="R125" s="240" t="s">
        <v>201</v>
      </c>
      <c r="S125" s="240" t="s">
        <v>119</v>
      </c>
      <c r="T125" s="241" t="s">
        <v>119</v>
      </c>
      <c r="U125" s="224">
        <v>0</v>
      </c>
      <c r="V125" s="224">
        <f>ROUND(E125*U125,2)</f>
        <v>0</v>
      </c>
      <c r="W125" s="224"/>
      <c r="X125" s="224" t="s">
        <v>202</v>
      </c>
      <c r="Y125" s="224" t="s">
        <v>121</v>
      </c>
      <c r="Z125" s="214"/>
      <c r="AA125" s="214"/>
      <c r="AB125" s="214"/>
      <c r="AC125" s="214"/>
      <c r="AD125" s="214"/>
      <c r="AE125" s="214"/>
      <c r="AF125" s="214"/>
      <c r="AG125" s="214" t="s">
        <v>203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2" x14ac:dyDescent="0.25">
      <c r="A126" s="221"/>
      <c r="B126" s="222"/>
      <c r="C126" s="247" t="s">
        <v>274</v>
      </c>
      <c r="D126" s="225"/>
      <c r="E126" s="226">
        <v>1.3440000000000001</v>
      </c>
      <c r="F126" s="224"/>
      <c r="G126" s="224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4"/>
      <c r="AA126" s="214"/>
      <c r="AB126" s="214"/>
      <c r="AC126" s="214"/>
      <c r="AD126" s="214"/>
      <c r="AE126" s="214"/>
      <c r="AF126" s="214"/>
      <c r="AG126" s="214" t="s">
        <v>124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3" x14ac:dyDescent="0.25">
      <c r="A127" s="221"/>
      <c r="B127" s="222"/>
      <c r="C127" s="247" t="s">
        <v>275</v>
      </c>
      <c r="D127" s="225"/>
      <c r="E127" s="226">
        <v>11.34</v>
      </c>
      <c r="F127" s="224"/>
      <c r="G127" s="224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4"/>
      <c r="AA127" s="214"/>
      <c r="AB127" s="214"/>
      <c r="AC127" s="214"/>
      <c r="AD127" s="214"/>
      <c r="AE127" s="214"/>
      <c r="AF127" s="214"/>
      <c r="AG127" s="214" t="s">
        <v>124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5">
      <c r="A128" s="235">
        <v>39</v>
      </c>
      <c r="B128" s="236" t="s">
        <v>276</v>
      </c>
      <c r="C128" s="246" t="s">
        <v>277</v>
      </c>
      <c r="D128" s="237" t="s">
        <v>278</v>
      </c>
      <c r="E128" s="238">
        <v>242.55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8.9999999999999993E-3</v>
      </c>
      <c r="O128" s="238">
        <f>ROUND(E128*N128,2)</f>
        <v>2.1800000000000002</v>
      </c>
      <c r="P128" s="238">
        <v>0</v>
      </c>
      <c r="Q128" s="238">
        <f>ROUND(E128*P128,2)</f>
        <v>0</v>
      </c>
      <c r="R128" s="240"/>
      <c r="S128" s="240" t="s">
        <v>279</v>
      </c>
      <c r="T128" s="241" t="s">
        <v>280</v>
      </c>
      <c r="U128" s="224">
        <v>0</v>
      </c>
      <c r="V128" s="224">
        <f>ROUND(E128*U128,2)</f>
        <v>0</v>
      </c>
      <c r="W128" s="224"/>
      <c r="X128" s="224" t="s">
        <v>202</v>
      </c>
      <c r="Y128" s="224" t="s">
        <v>121</v>
      </c>
      <c r="Z128" s="214"/>
      <c r="AA128" s="214"/>
      <c r="AB128" s="214"/>
      <c r="AC128" s="214"/>
      <c r="AD128" s="214"/>
      <c r="AE128" s="214"/>
      <c r="AF128" s="214"/>
      <c r="AG128" s="214" t="s">
        <v>203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2" x14ac:dyDescent="0.25">
      <c r="A129" s="221"/>
      <c r="B129" s="222"/>
      <c r="C129" s="247" t="s">
        <v>281</v>
      </c>
      <c r="D129" s="225"/>
      <c r="E129" s="226">
        <v>242.55</v>
      </c>
      <c r="F129" s="224"/>
      <c r="G129" s="224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4"/>
      <c r="AA129" s="214"/>
      <c r="AB129" s="214"/>
      <c r="AC129" s="214"/>
      <c r="AD129" s="214"/>
      <c r="AE129" s="214"/>
      <c r="AF129" s="214"/>
      <c r="AG129" s="214" t="s">
        <v>124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5">
      <c r="A130" s="235">
        <v>40</v>
      </c>
      <c r="B130" s="236" t="s">
        <v>282</v>
      </c>
      <c r="C130" s="246" t="s">
        <v>283</v>
      </c>
      <c r="D130" s="237" t="s">
        <v>284</v>
      </c>
      <c r="E130" s="238">
        <v>84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0</v>
      </c>
      <c r="O130" s="238">
        <f>ROUND(E130*N130,2)</f>
        <v>0</v>
      </c>
      <c r="P130" s="238">
        <v>0</v>
      </c>
      <c r="Q130" s="238">
        <f>ROUND(E130*P130,2)</f>
        <v>0</v>
      </c>
      <c r="R130" s="240"/>
      <c r="S130" s="240" t="s">
        <v>279</v>
      </c>
      <c r="T130" s="241" t="s">
        <v>280</v>
      </c>
      <c r="U130" s="224">
        <v>0</v>
      </c>
      <c r="V130" s="224">
        <f>ROUND(E130*U130,2)</f>
        <v>0</v>
      </c>
      <c r="W130" s="224"/>
      <c r="X130" s="224" t="s">
        <v>202</v>
      </c>
      <c r="Y130" s="224" t="s">
        <v>121</v>
      </c>
      <c r="Z130" s="214"/>
      <c r="AA130" s="214"/>
      <c r="AB130" s="214"/>
      <c r="AC130" s="214"/>
      <c r="AD130" s="214"/>
      <c r="AE130" s="214"/>
      <c r="AF130" s="214"/>
      <c r="AG130" s="214" t="s">
        <v>203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2" x14ac:dyDescent="0.25">
      <c r="A131" s="221"/>
      <c r="B131" s="222"/>
      <c r="C131" s="247" t="s">
        <v>285</v>
      </c>
      <c r="D131" s="225"/>
      <c r="E131" s="226">
        <v>84</v>
      </c>
      <c r="F131" s="224"/>
      <c r="G131" s="224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4"/>
      <c r="AA131" s="214"/>
      <c r="AB131" s="214"/>
      <c r="AC131" s="214"/>
      <c r="AD131" s="214"/>
      <c r="AE131" s="214"/>
      <c r="AF131" s="214"/>
      <c r="AG131" s="214" t="s">
        <v>124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x14ac:dyDescent="0.25">
      <c r="A132" s="228" t="s">
        <v>113</v>
      </c>
      <c r="B132" s="229" t="s">
        <v>76</v>
      </c>
      <c r="C132" s="245" t="s">
        <v>77</v>
      </c>
      <c r="D132" s="230"/>
      <c r="E132" s="231"/>
      <c r="F132" s="232"/>
      <c r="G132" s="232">
        <f>SUMIF(AG133:AG159,"&lt;&gt;NOR",G133:G159)</f>
        <v>0</v>
      </c>
      <c r="H132" s="232"/>
      <c r="I132" s="232">
        <f>SUM(I133:I159)</f>
        <v>0</v>
      </c>
      <c r="J132" s="232"/>
      <c r="K132" s="232">
        <f>SUM(K133:K159)</f>
        <v>0</v>
      </c>
      <c r="L132" s="232"/>
      <c r="M132" s="232">
        <f>SUM(M133:M159)</f>
        <v>0</v>
      </c>
      <c r="N132" s="231"/>
      <c r="O132" s="231">
        <f>SUM(O133:O159)</f>
        <v>6.419999999999999</v>
      </c>
      <c r="P132" s="231"/>
      <c r="Q132" s="231">
        <f>SUM(Q133:Q159)</f>
        <v>0</v>
      </c>
      <c r="R132" s="232"/>
      <c r="S132" s="232"/>
      <c r="T132" s="233"/>
      <c r="U132" s="227"/>
      <c r="V132" s="227">
        <f>SUM(V133:V159)</f>
        <v>16.89</v>
      </c>
      <c r="W132" s="227"/>
      <c r="X132" s="227"/>
      <c r="Y132" s="227"/>
      <c r="AG132" t="s">
        <v>114</v>
      </c>
    </row>
    <row r="133" spans="1:60" outlineLevel="1" x14ac:dyDescent="0.25">
      <c r="A133" s="235">
        <v>41</v>
      </c>
      <c r="B133" s="236" t="s">
        <v>286</v>
      </c>
      <c r="C133" s="246" t="s">
        <v>287</v>
      </c>
      <c r="D133" s="237" t="s">
        <v>222</v>
      </c>
      <c r="E133" s="238">
        <v>2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38">
        <v>2.0000000000000002E-5</v>
      </c>
      <c r="O133" s="238">
        <f>ROUND(E133*N133,2)</f>
        <v>0</v>
      </c>
      <c r="P133" s="238">
        <v>0</v>
      </c>
      <c r="Q133" s="238">
        <f>ROUND(E133*P133,2)</f>
        <v>0</v>
      </c>
      <c r="R133" s="240" t="s">
        <v>135</v>
      </c>
      <c r="S133" s="240" t="s">
        <v>119</v>
      </c>
      <c r="T133" s="241" t="s">
        <v>119</v>
      </c>
      <c r="U133" s="224">
        <v>1.02</v>
      </c>
      <c r="V133" s="224">
        <f>ROUND(E133*U133,2)</f>
        <v>2.04</v>
      </c>
      <c r="W133" s="224"/>
      <c r="X133" s="224" t="s">
        <v>120</v>
      </c>
      <c r="Y133" s="224" t="s">
        <v>121</v>
      </c>
      <c r="Z133" s="214"/>
      <c r="AA133" s="214"/>
      <c r="AB133" s="214"/>
      <c r="AC133" s="214"/>
      <c r="AD133" s="214"/>
      <c r="AE133" s="214"/>
      <c r="AF133" s="214"/>
      <c r="AG133" s="214" t="s">
        <v>122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2" x14ac:dyDescent="0.25">
      <c r="A134" s="221"/>
      <c r="B134" s="222"/>
      <c r="C134" s="248" t="s">
        <v>288</v>
      </c>
      <c r="D134" s="243"/>
      <c r="E134" s="243"/>
      <c r="F134" s="243"/>
      <c r="G134" s="243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4"/>
      <c r="AA134" s="214"/>
      <c r="AB134" s="214"/>
      <c r="AC134" s="214"/>
      <c r="AD134" s="214"/>
      <c r="AE134" s="214"/>
      <c r="AF134" s="214"/>
      <c r="AG134" s="214" t="s">
        <v>131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2" x14ac:dyDescent="0.25">
      <c r="A135" s="221"/>
      <c r="B135" s="222"/>
      <c r="C135" s="247" t="s">
        <v>289</v>
      </c>
      <c r="D135" s="225"/>
      <c r="E135" s="226">
        <v>2</v>
      </c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4"/>
      <c r="AA135" s="214"/>
      <c r="AB135" s="214"/>
      <c r="AC135" s="214"/>
      <c r="AD135" s="214"/>
      <c r="AE135" s="214"/>
      <c r="AF135" s="214"/>
      <c r="AG135" s="214" t="s">
        <v>124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5">
      <c r="A136" s="235">
        <v>42</v>
      </c>
      <c r="B136" s="236" t="s">
        <v>290</v>
      </c>
      <c r="C136" s="246" t="s">
        <v>291</v>
      </c>
      <c r="D136" s="237" t="s">
        <v>222</v>
      </c>
      <c r="E136" s="238">
        <v>1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3.0000000000000001E-5</v>
      </c>
      <c r="O136" s="238">
        <f>ROUND(E136*N136,2)</f>
        <v>0</v>
      </c>
      <c r="P136" s="238">
        <v>0</v>
      </c>
      <c r="Q136" s="238">
        <f>ROUND(E136*P136,2)</f>
        <v>0</v>
      </c>
      <c r="R136" s="240" t="s">
        <v>135</v>
      </c>
      <c r="S136" s="240" t="s">
        <v>119</v>
      </c>
      <c r="T136" s="241" t="s">
        <v>119</v>
      </c>
      <c r="U136" s="224">
        <v>1.337</v>
      </c>
      <c r="V136" s="224">
        <f>ROUND(E136*U136,2)</f>
        <v>1.34</v>
      </c>
      <c r="W136" s="224"/>
      <c r="X136" s="224" t="s">
        <v>120</v>
      </c>
      <c r="Y136" s="224" t="s">
        <v>121</v>
      </c>
      <c r="Z136" s="214"/>
      <c r="AA136" s="214"/>
      <c r="AB136" s="214"/>
      <c r="AC136" s="214"/>
      <c r="AD136" s="214"/>
      <c r="AE136" s="214"/>
      <c r="AF136" s="214"/>
      <c r="AG136" s="214" t="s">
        <v>122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2" x14ac:dyDescent="0.25">
      <c r="A137" s="221"/>
      <c r="B137" s="222"/>
      <c r="C137" s="248" t="s">
        <v>288</v>
      </c>
      <c r="D137" s="243"/>
      <c r="E137" s="243"/>
      <c r="F137" s="243"/>
      <c r="G137" s="243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4"/>
      <c r="AA137" s="214"/>
      <c r="AB137" s="214"/>
      <c r="AC137" s="214"/>
      <c r="AD137" s="214"/>
      <c r="AE137" s="214"/>
      <c r="AF137" s="214"/>
      <c r="AG137" s="214" t="s">
        <v>131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2" x14ac:dyDescent="0.25">
      <c r="A138" s="221"/>
      <c r="B138" s="222"/>
      <c r="C138" s="247" t="s">
        <v>292</v>
      </c>
      <c r="D138" s="225"/>
      <c r="E138" s="226">
        <v>1</v>
      </c>
      <c r="F138" s="224"/>
      <c r="G138" s="224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4"/>
      <c r="AA138" s="214"/>
      <c r="AB138" s="214"/>
      <c r="AC138" s="214"/>
      <c r="AD138" s="214"/>
      <c r="AE138" s="214"/>
      <c r="AF138" s="214"/>
      <c r="AG138" s="214" t="s">
        <v>124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5">
      <c r="A139" s="235">
        <v>43</v>
      </c>
      <c r="B139" s="236" t="s">
        <v>293</v>
      </c>
      <c r="C139" s="246" t="s">
        <v>294</v>
      </c>
      <c r="D139" s="237" t="s">
        <v>134</v>
      </c>
      <c r="E139" s="238">
        <v>9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21</v>
      </c>
      <c r="M139" s="240">
        <f>G139*(1+L139/100)</f>
        <v>0</v>
      </c>
      <c r="N139" s="238">
        <v>0</v>
      </c>
      <c r="O139" s="238">
        <f>ROUND(E139*N139,2)</f>
        <v>0</v>
      </c>
      <c r="P139" s="238">
        <v>0</v>
      </c>
      <c r="Q139" s="238">
        <f>ROUND(E139*P139,2)</f>
        <v>0</v>
      </c>
      <c r="R139" s="240" t="s">
        <v>135</v>
      </c>
      <c r="S139" s="240" t="s">
        <v>119</v>
      </c>
      <c r="T139" s="241" t="s">
        <v>119</v>
      </c>
      <c r="U139" s="224">
        <v>6.6000000000000003E-2</v>
      </c>
      <c r="V139" s="224">
        <f>ROUND(E139*U139,2)</f>
        <v>0.59</v>
      </c>
      <c r="W139" s="224"/>
      <c r="X139" s="224" t="s">
        <v>120</v>
      </c>
      <c r="Y139" s="224" t="s">
        <v>121</v>
      </c>
      <c r="Z139" s="214"/>
      <c r="AA139" s="214"/>
      <c r="AB139" s="214"/>
      <c r="AC139" s="214"/>
      <c r="AD139" s="214"/>
      <c r="AE139" s="214"/>
      <c r="AF139" s="214"/>
      <c r="AG139" s="214" t="s">
        <v>122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2" x14ac:dyDescent="0.25">
      <c r="A140" s="221"/>
      <c r="B140" s="222"/>
      <c r="C140" s="248" t="s">
        <v>295</v>
      </c>
      <c r="D140" s="243"/>
      <c r="E140" s="243"/>
      <c r="F140" s="243"/>
      <c r="G140" s="243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4"/>
      <c r="AA140" s="214"/>
      <c r="AB140" s="214"/>
      <c r="AC140" s="214"/>
      <c r="AD140" s="214"/>
      <c r="AE140" s="214"/>
      <c r="AF140" s="214"/>
      <c r="AG140" s="214" t="s">
        <v>131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2" x14ac:dyDescent="0.25">
      <c r="A141" s="221"/>
      <c r="B141" s="222"/>
      <c r="C141" s="247" t="s">
        <v>296</v>
      </c>
      <c r="D141" s="225"/>
      <c r="E141" s="226">
        <v>9</v>
      </c>
      <c r="F141" s="224"/>
      <c r="G141" s="224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4"/>
      <c r="AA141" s="214"/>
      <c r="AB141" s="214"/>
      <c r="AC141" s="214"/>
      <c r="AD141" s="214"/>
      <c r="AE141" s="214"/>
      <c r="AF141" s="214"/>
      <c r="AG141" s="214" t="s">
        <v>124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5">
      <c r="A142" s="235">
        <v>44</v>
      </c>
      <c r="B142" s="236" t="s">
        <v>297</v>
      </c>
      <c r="C142" s="246" t="s">
        <v>298</v>
      </c>
      <c r="D142" s="237" t="s">
        <v>134</v>
      </c>
      <c r="E142" s="238">
        <v>7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1.0000000000000001E-5</v>
      </c>
      <c r="O142" s="238">
        <f>ROUND(E142*N142,2)</f>
        <v>0</v>
      </c>
      <c r="P142" s="238">
        <v>0</v>
      </c>
      <c r="Q142" s="238">
        <f>ROUND(E142*P142,2)</f>
        <v>0</v>
      </c>
      <c r="R142" s="240" t="s">
        <v>135</v>
      </c>
      <c r="S142" s="240" t="s">
        <v>119</v>
      </c>
      <c r="T142" s="241" t="s">
        <v>119</v>
      </c>
      <c r="U142" s="224">
        <v>9.7000000000000003E-2</v>
      </c>
      <c r="V142" s="224">
        <f>ROUND(E142*U142,2)</f>
        <v>0.68</v>
      </c>
      <c r="W142" s="224"/>
      <c r="X142" s="224" t="s">
        <v>120</v>
      </c>
      <c r="Y142" s="224" t="s">
        <v>121</v>
      </c>
      <c r="Z142" s="214"/>
      <c r="AA142" s="214"/>
      <c r="AB142" s="214"/>
      <c r="AC142" s="214"/>
      <c r="AD142" s="214"/>
      <c r="AE142" s="214"/>
      <c r="AF142" s="214"/>
      <c r="AG142" s="214" t="s">
        <v>122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2" x14ac:dyDescent="0.25">
      <c r="A143" s="221"/>
      <c r="B143" s="222"/>
      <c r="C143" s="248" t="s">
        <v>295</v>
      </c>
      <c r="D143" s="243"/>
      <c r="E143" s="243"/>
      <c r="F143" s="243"/>
      <c r="G143" s="243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4"/>
      <c r="AA143" s="214"/>
      <c r="AB143" s="214"/>
      <c r="AC143" s="214"/>
      <c r="AD143" s="214"/>
      <c r="AE143" s="214"/>
      <c r="AF143" s="214"/>
      <c r="AG143" s="214" t="s">
        <v>131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2" x14ac:dyDescent="0.25">
      <c r="A144" s="221"/>
      <c r="B144" s="222"/>
      <c r="C144" s="247" t="s">
        <v>299</v>
      </c>
      <c r="D144" s="225"/>
      <c r="E144" s="226">
        <v>7</v>
      </c>
      <c r="F144" s="224"/>
      <c r="G144" s="224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4"/>
      <c r="AA144" s="214"/>
      <c r="AB144" s="214"/>
      <c r="AC144" s="214"/>
      <c r="AD144" s="214"/>
      <c r="AE144" s="214"/>
      <c r="AF144" s="214"/>
      <c r="AG144" s="214" t="s">
        <v>124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ht="20.399999999999999" outlineLevel="1" x14ac:dyDescent="0.25">
      <c r="A145" s="235">
        <v>45</v>
      </c>
      <c r="B145" s="236" t="s">
        <v>300</v>
      </c>
      <c r="C145" s="246" t="s">
        <v>301</v>
      </c>
      <c r="D145" s="237" t="s">
        <v>222</v>
      </c>
      <c r="E145" s="238">
        <v>2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21</v>
      </c>
      <c r="M145" s="240">
        <f>G145*(1+L145/100)</f>
        <v>0</v>
      </c>
      <c r="N145" s="238">
        <v>3.0291399999999999</v>
      </c>
      <c r="O145" s="238">
        <f>ROUND(E145*N145,2)</f>
        <v>6.06</v>
      </c>
      <c r="P145" s="238">
        <v>0</v>
      </c>
      <c r="Q145" s="238">
        <f>ROUND(E145*P145,2)</f>
        <v>0</v>
      </c>
      <c r="R145" s="240" t="s">
        <v>135</v>
      </c>
      <c r="S145" s="240" t="s">
        <v>119</v>
      </c>
      <c r="T145" s="241" t="s">
        <v>119</v>
      </c>
      <c r="U145" s="224">
        <v>5.024</v>
      </c>
      <c r="V145" s="224">
        <f>ROUND(E145*U145,2)</f>
        <v>10.050000000000001</v>
      </c>
      <c r="W145" s="224"/>
      <c r="X145" s="224" t="s">
        <v>120</v>
      </c>
      <c r="Y145" s="224" t="s">
        <v>121</v>
      </c>
      <c r="Z145" s="214"/>
      <c r="AA145" s="214"/>
      <c r="AB145" s="214"/>
      <c r="AC145" s="214"/>
      <c r="AD145" s="214"/>
      <c r="AE145" s="214"/>
      <c r="AF145" s="214"/>
      <c r="AG145" s="214" t="s">
        <v>122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2" x14ac:dyDescent="0.25">
      <c r="A146" s="221"/>
      <c r="B146" s="222"/>
      <c r="C146" s="248" t="s">
        <v>302</v>
      </c>
      <c r="D146" s="243"/>
      <c r="E146" s="243"/>
      <c r="F146" s="243"/>
      <c r="G146" s="243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4"/>
      <c r="AA146" s="214"/>
      <c r="AB146" s="214"/>
      <c r="AC146" s="214"/>
      <c r="AD146" s="214"/>
      <c r="AE146" s="214"/>
      <c r="AF146" s="214"/>
      <c r="AG146" s="214" t="s">
        <v>131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2" x14ac:dyDescent="0.25">
      <c r="A147" s="221"/>
      <c r="B147" s="222"/>
      <c r="C147" s="247" t="s">
        <v>69</v>
      </c>
      <c r="D147" s="225"/>
      <c r="E147" s="226">
        <v>2</v>
      </c>
      <c r="F147" s="224"/>
      <c r="G147" s="224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4"/>
      <c r="AA147" s="214"/>
      <c r="AB147" s="214"/>
      <c r="AC147" s="214"/>
      <c r="AD147" s="214"/>
      <c r="AE147" s="214"/>
      <c r="AF147" s="214"/>
      <c r="AG147" s="214" t="s">
        <v>124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5">
      <c r="A148" s="235">
        <v>46</v>
      </c>
      <c r="B148" s="236" t="s">
        <v>303</v>
      </c>
      <c r="C148" s="246" t="s">
        <v>304</v>
      </c>
      <c r="D148" s="237" t="s">
        <v>222</v>
      </c>
      <c r="E148" s="238">
        <v>2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7.0200000000000002E-3</v>
      </c>
      <c r="O148" s="238">
        <f>ROUND(E148*N148,2)</f>
        <v>0.01</v>
      </c>
      <c r="P148" s="238">
        <v>0</v>
      </c>
      <c r="Q148" s="238">
        <f>ROUND(E148*P148,2)</f>
        <v>0</v>
      </c>
      <c r="R148" s="240" t="s">
        <v>135</v>
      </c>
      <c r="S148" s="240" t="s">
        <v>119</v>
      </c>
      <c r="T148" s="241" t="s">
        <v>119</v>
      </c>
      <c r="U148" s="224">
        <v>1.0940000000000001</v>
      </c>
      <c r="V148" s="224">
        <f>ROUND(E148*U148,2)</f>
        <v>2.19</v>
      </c>
      <c r="W148" s="224"/>
      <c r="X148" s="224" t="s">
        <v>120</v>
      </c>
      <c r="Y148" s="224" t="s">
        <v>121</v>
      </c>
      <c r="Z148" s="214"/>
      <c r="AA148" s="214"/>
      <c r="AB148" s="214"/>
      <c r="AC148" s="214"/>
      <c r="AD148" s="214"/>
      <c r="AE148" s="214"/>
      <c r="AF148" s="214"/>
      <c r="AG148" s="214" t="s">
        <v>122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2" x14ac:dyDescent="0.25">
      <c r="A149" s="221"/>
      <c r="B149" s="222"/>
      <c r="C149" s="247" t="s">
        <v>69</v>
      </c>
      <c r="D149" s="225"/>
      <c r="E149" s="226">
        <v>2</v>
      </c>
      <c r="F149" s="224"/>
      <c r="G149" s="22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4"/>
      <c r="AA149" s="214"/>
      <c r="AB149" s="214"/>
      <c r="AC149" s="214"/>
      <c r="AD149" s="214"/>
      <c r="AE149" s="214"/>
      <c r="AF149" s="214"/>
      <c r="AG149" s="214" t="s">
        <v>124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ht="30.6" outlineLevel="1" x14ac:dyDescent="0.25">
      <c r="A150" s="235">
        <v>47</v>
      </c>
      <c r="B150" s="236" t="s">
        <v>305</v>
      </c>
      <c r="C150" s="246" t="s">
        <v>306</v>
      </c>
      <c r="D150" s="237" t="s">
        <v>222</v>
      </c>
      <c r="E150" s="238">
        <v>10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38">
        <v>2.8999999999999998E-3</v>
      </c>
      <c r="O150" s="238">
        <f>ROUND(E150*N150,2)</f>
        <v>0.03</v>
      </c>
      <c r="P150" s="238">
        <v>0</v>
      </c>
      <c r="Q150" s="238">
        <f>ROUND(E150*P150,2)</f>
        <v>0</v>
      </c>
      <c r="R150" s="240" t="s">
        <v>201</v>
      </c>
      <c r="S150" s="240" t="s">
        <v>119</v>
      </c>
      <c r="T150" s="241" t="s">
        <v>119</v>
      </c>
      <c r="U150" s="224">
        <v>0</v>
      </c>
      <c r="V150" s="224">
        <f>ROUND(E150*U150,2)</f>
        <v>0</v>
      </c>
      <c r="W150" s="224"/>
      <c r="X150" s="224" t="s">
        <v>202</v>
      </c>
      <c r="Y150" s="224" t="s">
        <v>121</v>
      </c>
      <c r="Z150" s="214"/>
      <c r="AA150" s="214"/>
      <c r="AB150" s="214"/>
      <c r="AC150" s="214"/>
      <c r="AD150" s="214"/>
      <c r="AE150" s="214"/>
      <c r="AF150" s="214"/>
      <c r="AG150" s="214" t="s">
        <v>203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2" x14ac:dyDescent="0.25">
      <c r="A151" s="221"/>
      <c r="B151" s="222"/>
      <c r="C151" s="247" t="s">
        <v>219</v>
      </c>
      <c r="D151" s="225"/>
      <c r="E151" s="226">
        <v>10</v>
      </c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4"/>
      <c r="AA151" s="214"/>
      <c r="AB151" s="214"/>
      <c r="AC151" s="214"/>
      <c r="AD151" s="214"/>
      <c r="AE151" s="214"/>
      <c r="AF151" s="214"/>
      <c r="AG151" s="214" t="s">
        <v>124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ht="30.6" outlineLevel="1" x14ac:dyDescent="0.25">
      <c r="A152" s="235">
        <v>48</v>
      </c>
      <c r="B152" s="236" t="s">
        <v>307</v>
      </c>
      <c r="C152" s="246" t="s">
        <v>308</v>
      </c>
      <c r="D152" s="237" t="s">
        <v>222</v>
      </c>
      <c r="E152" s="238">
        <v>1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21</v>
      </c>
      <c r="M152" s="240">
        <f>G152*(1+L152/100)</f>
        <v>0</v>
      </c>
      <c r="N152" s="238">
        <v>1.14E-2</v>
      </c>
      <c r="O152" s="238">
        <f>ROUND(E152*N152,2)</f>
        <v>0.01</v>
      </c>
      <c r="P152" s="238">
        <v>0</v>
      </c>
      <c r="Q152" s="238">
        <f>ROUND(E152*P152,2)</f>
        <v>0</v>
      </c>
      <c r="R152" s="240" t="s">
        <v>201</v>
      </c>
      <c r="S152" s="240" t="s">
        <v>119</v>
      </c>
      <c r="T152" s="241" t="s">
        <v>119</v>
      </c>
      <c r="U152" s="224">
        <v>0</v>
      </c>
      <c r="V152" s="224">
        <f>ROUND(E152*U152,2)</f>
        <v>0</v>
      </c>
      <c r="W152" s="224"/>
      <c r="X152" s="224" t="s">
        <v>202</v>
      </c>
      <c r="Y152" s="224" t="s">
        <v>121</v>
      </c>
      <c r="Z152" s="214"/>
      <c r="AA152" s="214"/>
      <c r="AB152" s="214"/>
      <c r="AC152" s="214"/>
      <c r="AD152" s="214"/>
      <c r="AE152" s="214"/>
      <c r="AF152" s="214"/>
      <c r="AG152" s="214" t="s">
        <v>203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2" x14ac:dyDescent="0.25">
      <c r="A153" s="221"/>
      <c r="B153" s="222"/>
      <c r="C153" s="247" t="s">
        <v>48</v>
      </c>
      <c r="D153" s="225"/>
      <c r="E153" s="226">
        <v>1</v>
      </c>
      <c r="F153" s="224"/>
      <c r="G153" s="224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4"/>
      <c r="AA153" s="214"/>
      <c r="AB153" s="214"/>
      <c r="AC153" s="214"/>
      <c r="AD153" s="214"/>
      <c r="AE153" s="214"/>
      <c r="AF153" s="214"/>
      <c r="AG153" s="214" t="s">
        <v>124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ht="30.6" outlineLevel="1" x14ac:dyDescent="0.25">
      <c r="A154" s="235">
        <v>49</v>
      </c>
      <c r="B154" s="236" t="s">
        <v>309</v>
      </c>
      <c r="C154" s="246" t="s">
        <v>310</v>
      </c>
      <c r="D154" s="237" t="s">
        <v>222</v>
      </c>
      <c r="E154" s="238">
        <v>1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6.8400000000000002E-2</v>
      </c>
      <c r="O154" s="238">
        <f>ROUND(E154*N154,2)</f>
        <v>7.0000000000000007E-2</v>
      </c>
      <c r="P154" s="238">
        <v>0</v>
      </c>
      <c r="Q154" s="238">
        <f>ROUND(E154*P154,2)</f>
        <v>0</v>
      </c>
      <c r="R154" s="240" t="s">
        <v>201</v>
      </c>
      <c r="S154" s="240" t="s">
        <v>119</v>
      </c>
      <c r="T154" s="241" t="s">
        <v>119</v>
      </c>
      <c r="U154" s="224">
        <v>0</v>
      </c>
      <c r="V154" s="224">
        <f>ROUND(E154*U154,2)</f>
        <v>0</v>
      </c>
      <c r="W154" s="224"/>
      <c r="X154" s="224" t="s">
        <v>202</v>
      </c>
      <c r="Y154" s="224" t="s">
        <v>121</v>
      </c>
      <c r="Z154" s="214"/>
      <c r="AA154" s="214"/>
      <c r="AB154" s="214"/>
      <c r="AC154" s="214"/>
      <c r="AD154" s="214"/>
      <c r="AE154" s="214"/>
      <c r="AF154" s="214"/>
      <c r="AG154" s="214" t="s">
        <v>203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2" x14ac:dyDescent="0.25">
      <c r="A155" s="221"/>
      <c r="B155" s="222"/>
      <c r="C155" s="247" t="s">
        <v>48</v>
      </c>
      <c r="D155" s="225"/>
      <c r="E155" s="226">
        <v>1</v>
      </c>
      <c r="F155" s="224"/>
      <c r="G155" s="224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4"/>
      <c r="AA155" s="214"/>
      <c r="AB155" s="214"/>
      <c r="AC155" s="214"/>
      <c r="AD155" s="214"/>
      <c r="AE155" s="214"/>
      <c r="AF155" s="214"/>
      <c r="AG155" s="214" t="s">
        <v>124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5">
      <c r="A156" s="235">
        <v>50</v>
      </c>
      <c r="B156" s="236" t="s">
        <v>311</v>
      </c>
      <c r="C156" s="246" t="s">
        <v>312</v>
      </c>
      <c r="D156" s="237" t="s">
        <v>222</v>
      </c>
      <c r="E156" s="238">
        <v>2</v>
      </c>
      <c r="F156" s="239"/>
      <c r="G156" s="240">
        <f>ROUND(E156*F156,2)</f>
        <v>0</v>
      </c>
      <c r="H156" s="239"/>
      <c r="I156" s="240">
        <f>ROUND(E156*H156,2)</f>
        <v>0</v>
      </c>
      <c r="J156" s="239"/>
      <c r="K156" s="240">
        <f>ROUND(E156*J156,2)</f>
        <v>0</v>
      </c>
      <c r="L156" s="240">
        <v>21</v>
      </c>
      <c r="M156" s="240">
        <f>G156*(1+L156/100)</f>
        <v>0</v>
      </c>
      <c r="N156" s="238">
        <v>0.108</v>
      </c>
      <c r="O156" s="238">
        <f>ROUND(E156*N156,2)</f>
        <v>0.22</v>
      </c>
      <c r="P156" s="238">
        <v>0</v>
      </c>
      <c r="Q156" s="238">
        <f>ROUND(E156*P156,2)</f>
        <v>0</v>
      </c>
      <c r="R156" s="240" t="s">
        <v>201</v>
      </c>
      <c r="S156" s="240" t="s">
        <v>119</v>
      </c>
      <c r="T156" s="241" t="s">
        <v>119</v>
      </c>
      <c r="U156" s="224">
        <v>0</v>
      </c>
      <c r="V156" s="224">
        <f>ROUND(E156*U156,2)</f>
        <v>0</v>
      </c>
      <c r="W156" s="224"/>
      <c r="X156" s="224" t="s">
        <v>202</v>
      </c>
      <c r="Y156" s="224" t="s">
        <v>121</v>
      </c>
      <c r="Z156" s="214"/>
      <c r="AA156" s="214"/>
      <c r="AB156" s="214"/>
      <c r="AC156" s="214"/>
      <c r="AD156" s="214"/>
      <c r="AE156" s="214"/>
      <c r="AF156" s="214"/>
      <c r="AG156" s="214" t="s">
        <v>203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2" x14ac:dyDescent="0.25">
      <c r="A157" s="221"/>
      <c r="B157" s="222"/>
      <c r="C157" s="247" t="s">
        <v>69</v>
      </c>
      <c r="D157" s="225"/>
      <c r="E157" s="226">
        <v>2</v>
      </c>
      <c r="F157" s="224"/>
      <c r="G157" s="224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4"/>
      <c r="AA157" s="214"/>
      <c r="AB157" s="214"/>
      <c r="AC157" s="214"/>
      <c r="AD157" s="214"/>
      <c r="AE157" s="214"/>
      <c r="AF157" s="214"/>
      <c r="AG157" s="214" t="s">
        <v>124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5">
      <c r="A158" s="235">
        <v>51</v>
      </c>
      <c r="B158" s="236" t="s">
        <v>313</v>
      </c>
      <c r="C158" s="246" t="s">
        <v>314</v>
      </c>
      <c r="D158" s="237" t="s">
        <v>222</v>
      </c>
      <c r="E158" s="238">
        <v>2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21</v>
      </c>
      <c r="M158" s="240">
        <f>G158*(1+L158/100)</f>
        <v>0</v>
      </c>
      <c r="N158" s="238">
        <v>8.5000000000000006E-3</v>
      </c>
      <c r="O158" s="238">
        <f>ROUND(E158*N158,2)</f>
        <v>0.02</v>
      </c>
      <c r="P158" s="238">
        <v>0</v>
      </c>
      <c r="Q158" s="238">
        <f>ROUND(E158*P158,2)</f>
        <v>0</v>
      </c>
      <c r="R158" s="240" t="s">
        <v>201</v>
      </c>
      <c r="S158" s="240" t="s">
        <v>119</v>
      </c>
      <c r="T158" s="241" t="s">
        <v>119</v>
      </c>
      <c r="U158" s="224">
        <v>0</v>
      </c>
      <c r="V158" s="224">
        <f>ROUND(E158*U158,2)</f>
        <v>0</v>
      </c>
      <c r="W158" s="224"/>
      <c r="X158" s="224" t="s">
        <v>202</v>
      </c>
      <c r="Y158" s="224" t="s">
        <v>121</v>
      </c>
      <c r="Z158" s="214"/>
      <c r="AA158" s="214"/>
      <c r="AB158" s="214"/>
      <c r="AC158" s="214"/>
      <c r="AD158" s="214"/>
      <c r="AE158" s="214"/>
      <c r="AF158" s="214"/>
      <c r="AG158" s="214" t="s">
        <v>203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2" x14ac:dyDescent="0.25">
      <c r="A159" s="221"/>
      <c r="B159" s="222"/>
      <c r="C159" s="247" t="s">
        <v>69</v>
      </c>
      <c r="D159" s="225"/>
      <c r="E159" s="226">
        <v>2</v>
      </c>
      <c r="F159" s="224"/>
      <c r="G159" s="224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4"/>
      <c r="AA159" s="214"/>
      <c r="AB159" s="214"/>
      <c r="AC159" s="214"/>
      <c r="AD159" s="214"/>
      <c r="AE159" s="214"/>
      <c r="AF159" s="214"/>
      <c r="AG159" s="214" t="s">
        <v>124</v>
      </c>
      <c r="AH159" s="214">
        <v>0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x14ac:dyDescent="0.25">
      <c r="A160" s="228" t="s">
        <v>113</v>
      </c>
      <c r="B160" s="229" t="s">
        <v>78</v>
      </c>
      <c r="C160" s="245" t="s">
        <v>79</v>
      </c>
      <c r="D160" s="230"/>
      <c r="E160" s="231"/>
      <c r="F160" s="232"/>
      <c r="G160" s="232">
        <f>SUMIF(AG161:AG198,"&lt;&gt;NOR",G161:G198)</f>
        <v>0</v>
      </c>
      <c r="H160" s="232"/>
      <c r="I160" s="232">
        <f>SUM(I161:I198)</f>
        <v>0</v>
      </c>
      <c r="J160" s="232"/>
      <c r="K160" s="232">
        <f>SUM(K161:K198)</f>
        <v>0</v>
      </c>
      <c r="L160" s="232"/>
      <c r="M160" s="232">
        <f>SUM(M161:M198)</f>
        <v>0</v>
      </c>
      <c r="N160" s="231"/>
      <c r="O160" s="231">
        <f>SUM(O161:O198)</f>
        <v>78.360000000000014</v>
      </c>
      <c r="P160" s="231"/>
      <c r="Q160" s="231">
        <f>SUM(Q161:Q198)</f>
        <v>0</v>
      </c>
      <c r="R160" s="232"/>
      <c r="S160" s="232"/>
      <c r="T160" s="233"/>
      <c r="U160" s="227"/>
      <c r="V160" s="227">
        <f>SUM(V161:V198)</f>
        <v>115.17999999999999</v>
      </c>
      <c r="W160" s="227"/>
      <c r="X160" s="227"/>
      <c r="Y160" s="227"/>
      <c r="AG160" t="s">
        <v>114</v>
      </c>
    </row>
    <row r="161" spans="1:60" outlineLevel="1" x14ac:dyDescent="0.25">
      <c r="A161" s="235">
        <v>52</v>
      </c>
      <c r="B161" s="236" t="s">
        <v>315</v>
      </c>
      <c r="C161" s="246" t="s">
        <v>316</v>
      </c>
      <c r="D161" s="237" t="s">
        <v>317</v>
      </c>
      <c r="E161" s="238">
        <v>5</v>
      </c>
      <c r="F161" s="239"/>
      <c r="G161" s="240">
        <f>ROUND(E161*F161,2)</f>
        <v>0</v>
      </c>
      <c r="H161" s="239"/>
      <c r="I161" s="240">
        <f>ROUND(E161*H161,2)</f>
        <v>0</v>
      </c>
      <c r="J161" s="239"/>
      <c r="K161" s="240">
        <f>ROUND(E161*J161,2)</f>
        <v>0</v>
      </c>
      <c r="L161" s="240">
        <v>21</v>
      </c>
      <c r="M161" s="240">
        <f>G161*(1+L161/100)</f>
        <v>0</v>
      </c>
      <c r="N161" s="238">
        <v>6.7499999999999999E-3</v>
      </c>
      <c r="O161" s="238">
        <f>ROUND(E161*N161,2)</f>
        <v>0.03</v>
      </c>
      <c r="P161" s="238">
        <v>0</v>
      </c>
      <c r="Q161" s="238">
        <f>ROUND(E161*P161,2)</f>
        <v>0</v>
      </c>
      <c r="R161" s="240" t="s">
        <v>118</v>
      </c>
      <c r="S161" s="240" t="s">
        <v>119</v>
      </c>
      <c r="T161" s="241" t="s">
        <v>119</v>
      </c>
      <c r="U161" s="224">
        <v>0.86799999999999999</v>
      </c>
      <c r="V161" s="224">
        <f>ROUND(E161*U161,2)</f>
        <v>4.34</v>
      </c>
      <c r="W161" s="224"/>
      <c r="X161" s="224" t="s">
        <v>120</v>
      </c>
      <c r="Y161" s="224" t="s">
        <v>121</v>
      </c>
      <c r="Z161" s="214"/>
      <c r="AA161" s="214"/>
      <c r="AB161" s="214"/>
      <c r="AC161" s="214"/>
      <c r="AD161" s="214"/>
      <c r="AE161" s="214"/>
      <c r="AF161" s="214"/>
      <c r="AG161" s="214" t="s">
        <v>122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2" x14ac:dyDescent="0.25">
      <c r="A162" s="221"/>
      <c r="B162" s="222"/>
      <c r="C162" s="247" t="s">
        <v>74</v>
      </c>
      <c r="D162" s="225"/>
      <c r="E162" s="226">
        <v>5</v>
      </c>
      <c r="F162" s="224"/>
      <c r="G162" s="224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4"/>
      <c r="AA162" s="214"/>
      <c r="AB162" s="214"/>
      <c r="AC162" s="214"/>
      <c r="AD162" s="214"/>
      <c r="AE162" s="214"/>
      <c r="AF162" s="214"/>
      <c r="AG162" s="214" t="s">
        <v>124</v>
      </c>
      <c r="AH162" s="214">
        <v>0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5">
      <c r="A163" s="235">
        <v>53</v>
      </c>
      <c r="B163" s="236" t="s">
        <v>318</v>
      </c>
      <c r="C163" s="246" t="s">
        <v>319</v>
      </c>
      <c r="D163" s="237" t="s">
        <v>317</v>
      </c>
      <c r="E163" s="238">
        <v>5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6.7499999999999999E-3</v>
      </c>
      <c r="O163" s="238">
        <f>ROUND(E163*N163,2)</f>
        <v>0.03</v>
      </c>
      <c r="P163" s="238">
        <v>0</v>
      </c>
      <c r="Q163" s="238">
        <f>ROUND(E163*P163,2)</f>
        <v>0</v>
      </c>
      <c r="R163" s="240" t="s">
        <v>118</v>
      </c>
      <c r="S163" s="240" t="s">
        <v>119</v>
      </c>
      <c r="T163" s="241" t="s">
        <v>119</v>
      </c>
      <c r="U163" s="224">
        <v>0.86799999999999999</v>
      </c>
      <c r="V163" s="224">
        <f>ROUND(E163*U163,2)</f>
        <v>4.34</v>
      </c>
      <c r="W163" s="224"/>
      <c r="X163" s="224" t="s">
        <v>120</v>
      </c>
      <c r="Y163" s="224" t="s">
        <v>121</v>
      </c>
      <c r="Z163" s="214"/>
      <c r="AA163" s="214"/>
      <c r="AB163" s="214"/>
      <c r="AC163" s="214"/>
      <c r="AD163" s="214"/>
      <c r="AE163" s="214"/>
      <c r="AF163" s="214"/>
      <c r="AG163" s="214" t="s">
        <v>122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2" x14ac:dyDescent="0.25">
      <c r="A164" s="221"/>
      <c r="B164" s="222"/>
      <c r="C164" s="247" t="s">
        <v>74</v>
      </c>
      <c r="D164" s="225"/>
      <c r="E164" s="226">
        <v>5</v>
      </c>
      <c r="F164" s="224"/>
      <c r="G164" s="22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4"/>
      <c r="AA164" s="214"/>
      <c r="AB164" s="214"/>
      <c r="AC164" s="214"/>
      <c r="AD164" s="214"/>
      <c r="AE164" s="214"/>
      <c r="AF164" s="214"/>
      <c r="AG164" s="214" t="s">
        <v>124</v>
      </c>
      <c r="AH164" s="214">
        <v>0</v>
      </c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5">
      <c r="A165" s="235">
        <v>54</v>
      </c>
      <c r="B165" s="236" t="s">
        <v>320</v>
      </c>
      <c r="C165" s="246" t="s">
        <v>321</v>
      </c>
      <c r="D165" s="237" t="s">
        <v>317</v>
      </c>
      <c r="E165" s="238">
        <v>2</v>
      </c>
      <c r="F165" s="239"/>
      <c r="G165" s="240">
        <f>ROUND(E165*F165,2)</f>
        <v>0</v>
      </c>
      <c r="H165" s="239"/>
      <c r="I165" s="240">
        <f>ROUND(E165*H165,2)</f>
        <v>0</v>
      </c>
      <c r="J165" s="239"/>
      <c r="K165" s="240">
        <f>ROUND(E165*J165,2)</f>
        <v>0</v>
      </c>
      <c r="L165" s="240">
        <v>21</v>
      </c>
      <c r="M165" s="240">
        <f>G165*(1+L165/100)</f>
        <v>0</v>
      </c>
      <c r="N165" s="238">
        <v>2.16E-3</v>
      </c>
      <c r="O165" s="238">
        <f>ROUND(E165*N165,2)</f>
        <v>0</v>
      </c>
      <c r="P165" s="238">
        <v>0</v>
      </c>
      <c r="Q165" s="238">
        <f>ROUND(E165*P165,2)</f>
        <v>0</v>
      </c>
      <c r="R165" s="240" t="s">
        <v>118</v>
      </c>
      <c r="S165" s="240" t="s">
        <v>119</v>
      </c>
      <c r="T165" s="241" t="s">
        <v>119</v>
      </c>
      <c r="U165" s="224">
        <v>0.434</v>
      </c>
      <c r="V165" s="224">
        <f>ROUND(E165*U165,2)</f>
        <v>0.87</v>
      </c>
      <c r="W165" s="224"/>
      <c r="X165" s="224" t="s">
        <v>120</v>
      </c>
      <c r="Y165" s="224" t="s">
        <v>121</v>
      </c>
      <c r="Z165" s="214"/>
      <c r="AA165" s="214"/>
      <c r="AB165" s="214"/>
      <c r="AC165" s="214"/>
      <c r="AD165" s="214"/>
      <c r="AE165" s="214"/>
      <c r="AF165" s="214"/>
      <c r="AG165" s="214" t="s">
        <v>122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2" x14ac:dyDescent="0.25">
      <c r="A166" s="221"/>
      <c r="B166" s="222"/>
      <c r="C166" s="247" t="s">
        <v>69</v>
      </c>
      <c r="D166" s="225"/>
      <c r="E166" s="226">
        <v>2</v>
      </c>
      <c r="F166" s="224"/>
      <c r="G166" s="224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4"/>
      <c r="AA166" s="214"/>
      <c r="AB166" s="214"/>
      <c r="AC166" s="214"/>
      <c r="AD166" s="214"/>
      <c r="AE166" s="214"/>
      <c r="AF166" s="214"/>
      <c r="AG166" s="214" t="s">
        <v>124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5">
      <c r="A167" s="235">
        <v>55</v>
      </c>
      <c r="B167" s="236" t="s">
        <v>322</v>
      </c>
      <c r="C167" s="246" t="s">
        <v>323</v>
      </c>
      <c r="D167" s="237" t="s">
        <v>317</v>
      </c>
      <c r="E167" s="238">
        <v>2</v>
      </c>
      <c r="F167" s="239"/>
      <c r="G167" s="240">
        <f>ROUND(E167*F167,2)</f>
        <v>0</v>
      </c>
      <c r="H167" s="239"/>
      <c r="I167" s="240">
        <f>ROUND(E167*H167,2)</f>
        <v>0</v>
      </c>
      <c r="J167" s="239"/>
      <c r="K167" s="240">
        <f>ROUND(E167*J167,2)</f>
        <v>0</v>
      </c>
      <c r="L167" s="240">
        <v>21</v>
      </c>
      <c r="M167" s="240">
        <f>G167*(1+L167/100)</f>
        <v>0</v>
      </c>
      <c r="N167" s="238">
        <v>2.16E-3</v>
      </c>
      <c r="O167" s="238">
        <f>ROUND(E167*N167,2)</f>
        <v>0</v>
      </c>
      <c r="P167" s="238">
        <v>0</v>
      </c>
      <c r="Q167" s="238">
        <f>ROUND(E167*P167,2)</f>
        <v>0</v>
      </c>
      <c r="R167" s="240" t="s">
        <v>118</v>
      </c>
      <c r="S167" s="240" t="s">
        <v>119</v>
      </c>
      <c r="T167" s="241" t="s">
        <v>119</v>
      </c>
      <c r="U167" s="224">
        <v>0.434</v>
      </c>
      <c r="V167" s="224">
        <f>ROUND(E167*U167,2)</f>
        <v>0.87</v>
      </c>
      <c r="W167" s="224"/>
      <c r="X167" s="224" t="s">
        <v>120</v>
      </c>
      <c r="Y167" s="224" t="s">
        <v>121</v>
      </c>
      <c r="Z167" s="214"/>
      <c r="AA167" s="214"/>
      <c r="AB167" s="214"/>
      <c r="AC167" s="214"/>
      <c r="AD167" s="214"/>
      <c r="AE167" s="214"/>
      <c r="AF167" s="214"/>
      <c r="AG167" s="214" t="s">
        <v>122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2" x14ac:dyDescent="0.25">
      <c r="A168" s="221"/>
      <c r="B168" s="222"/>
      <c r="C168" s="247" t="s">
        <v>69</v>
      </c>
      <c r="D168" s="225"/>
      <c r="E168" s="226">
        <v>2</v>
      </c>
      <c r="F168" s="224"/>
      <c r="G168" s="22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4"/>
      <c r="AA168" s="214"/>
      <c r="AB168" s="214"/>
      <c r="AC168" s="214"/>
      <c r="AD168" s="214"/>
      <c r="AE168" s="214"/>
      <c r="AF168" s="214"/>
      <c r="AG168" s="214" t="s">
        <v>124</v>
      </c>
      <c r="AH168" s="214">
        <v>0</v>
      </c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5">
      <c r="A169" s="235">
        <v>56</v>
      </c>
      <c r="B169" s="236" t="s">
        <v>324</v>
      </c>
      <c r="C169" s="246" t="s">
        <v>325</v>
      </c>
      <c r="D169" s="237" t="s">
        <v>222</v>
      </c>
      <c r="E169" s="238">
        <v>5</v>
      </c>
      <c r="F169" s="239"/>
      <c r="G169" s="240">
        <f>ROUND(E169*F169,2)</f>
        <v>0</v>
      </c>
      <c r="H169" s="239"/>
      <c r="I169" s="240">
        <f>ROUND(E169*H169,2)</f>
        <v>0</v>
      </c>
      <c r="J169" s="239"/>
      <c r="K169" s="240">
        <f>ROUND(E169*J169,2)</f>
        <v>0</v>
      </c>
      <c r="L169" s="240">
        <v>21</v>
      </c>
      <c r="M169" s="240">
        <f>G169*(1+L169/100)</f>
        <v>0</v>
      </c>
      <c r="N169" s="238">
        <v>0.25080000000000002</v>
      </c>
      <c r="O169" s="238">
        <f>ROUND(E169*N169,2)</f>
        <v>1.25</v>
      </c>
      <c r="P169" s="238">
        <v>0</v>
      </c>
      <c r="Q169" s="238">
        <f>ROUND(E169*P169,2)</f>
        <v>0</v>
      </c>
      <c r="R169" s="240" t="s">
        <v>118</v>
      </c>
      <c r="S169" s="240" t="s">
        <v>119</v>
      </c>
      <c r="T169" s="241" t="s">
        <v>119</v>
      </c>
      <c r="U169" s="224">
        <v>0.81799999999999995</v>
      </c>
      <c r="V169" s="224">
        <f>ROUND(E169*U169,2)</f>
        <v>4.09</v>
      </c>
      <c r="W169" s="224"/>
      <c r="X169" s="224" t="s">
        <v>120</v>
      </c>
      <c r="Y169" s="224" t="s">
        <v>121</v>
      </c>
      <c r="Z169" s="214"/>
      <c r="AA169" s="214"/>
      <c r="AB169" s="214"/>
      <c r="AC169" s="214"/>
      <c r="AD169" s="214"/>
      <c r="AE169" s="214"/>
      <c r="AF169" s="214"/>
      <c r="AG169" s="214" t="s">
        <v>122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2" x14ac:dyDescent="0.25">
      <c r="A170" s="221"/>
      <c r="B170" s="222"/>
      <c r="C170" s="247" t="s">
        <v>74</v>
      </c>
      <c r="D170" s="225"/>
      <c r="E170" s="226">
        <v>5</v>
      </c>
      <c r="F170" s="224"/>
      <c r="G170" s="224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4"/>
      <c r="AA170" s="214"/>
      <c r="AB170" s="214"/>
      <c r="AC170" s="214"/>
      <c r="AD170" s="214"/>
      <c r="AE170" s="214"/>
      <c r="AF170" s="214"/>
      <c r="AG170" s="214" t="s">
        <v>124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ht="20.399999999999999" outlineLevel="1" x14ac:dyDescent="0.25">
      <c r="A171" s="235">
        <v>57</v>
      </c>
      <c r="B171" s="236" t="s">
        <v>326</v>
      </c>
      <c r="C171" s="246" t="s">
        <v>327</v>
      </c>
      <c r="D171" s="237" t="s">
        <v>134</v>
      </c>
      <c r="E171" s="238">
        <v>284</v>
      </c>
      <c r="F171" s="239"/>
      <c r="G171" s="240">
        <f>ROUND(E171*F171,2)</f>
        <v>0</v>
      </c>
      <c r="H171" s="239"/>
      <c r="I171" s="240">
        <f>ROUND(E171*H171,2)</f>
        <v>0</v>
      </c>
      <c r="J171" s="239"/>
      <c r="K171" s="240">
        <f>ROUND(E171*J171,2)</f>
        <v>0</v>
      </c>
      <c r="L171" s="240">
        <v>21</v>
      </c>
      <c r="M171" s="240">
        <f>G171*(1+L171/100)</f>
        <v>0</v>
      </c>
      <c r="N171" s="238">
        <v>0.188</v>
      </c>
      <c r="O171" s="238">
        <f>ROUND(E171*N171,2)</f>
        <v>53.39</v>
      </c>
      <c r="P171" s="238">
        <v>0</v>
      </c>
      <c r="Q171" s="238">
        <f>ROUND(E171*P171,2)</f>
        <v>0</v>
      </c>
      <c r="R171" s="240" t="s">
        <v>118</v>
      </c>
      <c r="S171" s="240" t="s">
        <v>119</v>
      </c>
      <c r="T171" s="241" t="s">
        <v>119</v>
      </c>
      <c r="U171" s="224">
        <v>0.27200000000000002</v>
      </c>
      <c r="V171" s="224">
        <f>ROUND(E171*U171,2)</f>
        <v>77.25</v>
      </c>
      <c r="W171" s="224"/>
      <c r="X171" s="224" t="s">
        <v>120</v>
      </c>
      <c r="Y171" s="224" t="s">
        <v>121</v>
      </c>
      <c r="Z171" s="214"/>
      <c r="AA171" s="214"/>
      <c r="AB171" s="214"/>
      <c r="AC171" s="214"/>
      <c r="AD171" s="214"/>
      <c r="AE171" s="214"/>
      <c r="AF171" s="214"/>
      <c r="AG171" s="214" t="s">
        <v>122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2" x14ac:dyDescent="0.25">
      <c r="A172" s="221"/>
      <c r="B172" s="222"/>
      <c r="C172" s="248" t="s">
        <v>328</v>
      </c>
      <c r="D172" s="243"/>
      <c r="E172" s="243"/>
      <c r="F172" s="243"/>
      <c r="G172" s="243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4"/>
      <c r="AA172" s="214"/>
      <c r="AB172" s="214"/>
      <c r="AC172" s="214"/>
      <c r="AD172" s="214"/>
      <c r="AE172" s="214"/>
      <c r="AF172" s="214"/>
      <c r="AG172" s="214" t="s">
        <v>131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2" x14ac:dyDescent="0.25">
      <c r="A173" s="221"/>
      <c r="B173" s="222"/>
      <c r="C173" s="247" t="s">
        <v>329</v>
      </c>
      <c r="D173" s="225"/>
      <c r="E173" s="226">
        <v>124</v>
      </c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4"/>
      <c r="AA173" s="214"/>
      <c r="AB173" s="214"/>
      <c r="AC173" s="214"/>
      <c r="AD173" s="214"/>
      <c r="AE173" s="214"/>
      <c r="AF173" s="214"/>
      <c r="AG173" s="214" t="s">
        <v>124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3" x14ac:dyDescent="0.25">
      <c r="A174" s="221"/>
      <c r="B174" s="222"/>
      <c r="C174" s="247" t="s">
        <v>330</v>
      </c>
      <c r="D174" s="225"/>
      <c r="E174" s="226">
        <v>160</v>
      </c>
      <c r="F174" s="224"/>
      <c r="G174" s="224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4"/>
      <c r="AA174" s="214"/>
      <c r="AB174" s="214"/>
      <c r="AC174" s="214"/>
      <c r="AD174" s="214"/>
      <c r="AE174" s="214"/>
      <c r="AF174" s="214"/>
      <c r="AG174" s="214" t="s">
        <v>124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ht="20.399999999999999" outlineLevel="1" x14ac:dyDescent="0.25">
      <c r="A175" s="235">
        <v>58</v>
      </c>
      <c r="B175" s="236" t="s">
        <v>331</v>
      </c>
      <c r="C175" s="246" t="s">
        <v>332</v>
      </c>
      <c r="D175" s="237" t="s">
        <v>134</v>
      </c>
      <c r="E175" s="238">
        <v>32</v>
      </c>
      <c r="F175" s="239"/>
      <c r="G175" s="240">
        <f>ROUND(E175*F175,2)</f>
        <v>0</v>
      </c>
      <c r="H175" s="239"/>
      <c r="I175" s="240">
        <f>ROUND(E175*H175,2)</f>
        <v>0</v>
      </c>
      <c r="J175" s="239"/>
      <c r="K175" s="240">
        <f>ROUND(E175*J175,2)</f>
        <v>0</v>
      </c>
      <c r="L175" s="240">
        <v>21</v>
      </c>
      <c r="M175" s="240">
        <f>G175*(1+L175/100)</f>
        <v>0</v>
      </c>
      <c r="N175" s="238">
        <v>0.1575</v>
      </c>
      <c r="O175" s="238">
        <f>ROUND(E175*N175,2)</f>
        <v>5.04</v>
      </c>
      <c r="P175" s="238">
        <v>0</v>
      </c>
      <c r="Q175" s="238">
        <f>ROUND(E175*P175,2)</f>
        <v>0</v>
      </c>
      <c r="R175" s="240" t="s">
        <v>118</v>
      </c>
      <c r="S175" s="240" t="s">
        <v>119</v>
      </c>
      <c r="T175" s="241" t="s">
        <v>119</v>
      </c>
      <c r="U175" s="224">
        <v>0.4</v>
      </c>
      <c r="V175" s="224">
        <f>ROUND(E175*U175,2)</f>
        <v>12.8</v>
      </c>
      <c r="W175" s="224"/>
      <c r="X175" s="224" t="s">
        <v>120</v>
      </c>
      <c r="Y175" s="224" t="s">
        <v>121</v>
      </c>
      <c r="Z175" s="214"/>
      <c r="AA175" s="214"/>
      <c r="AB175" s="214"/>
      <c r="AC175" s="214"/>
      <c r="AD175" s="214"/>
      <c r="AE175" s="214"/>
      <c r="AF175" s="214"/>
      <c r="AG175" s="214" t="s">
        <v>122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2" x14ac:dyDescent="0.25">
      <c r="A176" s="221"/>
      <c r="B176" s="222"/>
      <c r="C176" s="247" t="s">
        <v>333</v>
      </c>
      <c r="D176" s="225"/>
      <c r="E176" s="226">
        <v>32</v>
      </c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4"/>
      <c r="AA176" s="214"/>
      <c r="AB176" s="214"/>
      <c r="AC176" s="214"/>
      <c r="AD176" s="214"/>
      <c r="AE176" s="214"/>
      <c r="AF176" s="214"/>
      <c r="AG176" s="214" t="s">
        <v>124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ht="20.399999999999999" outlineLevel="1" x14ac:dyDescent="0.25">
      <c r="A177" s="235">
        <v>59</v>
      </c>
      <c r="B177" s="236" t="s">
        <v>334</v>
      </c>
      <c r="C177" s="246" t="s">
        <v>335</v>
      </c>
      <c r="D177" s="237" t="s">
        <v>134</v>
      </c>
      <c r="E177" s="238">
        <v>193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21</v>
      </c>
      <c r="M177" s="240">
        <f>G177*(1+L177/100)</f>
        <v>0</v>
      </c>
      <c r="N177" s="238">
        <v>1E-4</v>
      </c>
      <c r="O177" s="238">
        <f>ROUND(E177*N177,2)</f>
        <v>0.02</v>
      </c>
      <c r="P177" s="238">
        <v>0</v>
      </c>
      <c r="Q177" s="238">
        <f>ROUND(E177*P177,2)</f>
        <v>0</v>
      </c>
      <c r="R177" s="240" t="s">
        <v>118</v>
      </c>
      <c r="S177" s="240" t="s">
        <v>119</v>
      </c>
      <c r="T177" s="241" t="s">
        <v>119</v>
      </c>
      <c r="U177" s="224">
        <v>0</v>
      </c>
      <c r="V177" s="224">
        <f>ROUND(E177*U177,2)</f>
        <v>0</v>
      </c>
      <c r="W177" s="224"/>
      <c r="X177" s="224" t="s">
        <v>120</v>
      </c>
      <c r="Y177" s="224" t="s">
        <v>121</v>
      </c>
      <c r="Z177" s="214"/>
      <c r="AA177" s="214"/>
      <c r="AB177" s="214"/>
      <c r="AC177" s="214"/>
      <c r="AD177" s="214"/>
      <c r="AE177" s="214"/>
      <c r="AF177" s="214"/>
      <c r="AG177" s="214" t="s">
        <v>336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2" x14ac:dyDescent="0.25">
      <c r="A178" s="221"/>
      <c r="B178" s="222"/>
      <c r="C178" s="247" t="s">
        <v>337</v>
      </c>
      <c r="D178" s="225"/>
      <c r="E178" s="226">
        <v>193</v>
      </c>
      <c r="F178" s="224"/>
      <c r="G178" s="224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4"/>
      <c r="AA178" s="214"/>
      <c r="AB178" s="214"/>
      <c r="AC178" s="214"/>
      <c r="AD178" s="214"/>
      <c r="AE178" s="214"/>
      <c r="AF178" s="214"/>
      <c r="AG178" s="214" t="s">
        <v>124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5">
      <c r="A179" s="235">
        <v>60</v>
      </c>
      <c r="B179" s="236" t="s">
        <v>338</v>
      </c>
      <c r="C179" s="246" t="s">
        <v>339</v>
      </c>
      <c r="D179" s="237" t="s">
        <v>134</v>
      </c>
      <c r="E179" s="238">
        <v>193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21</v>
      </c>
      <c r="M179" s="240">
        <f>G179*(1+L179/100)</f>
        <v>0</v>
      </c>
      <c r="N179" s="238">
        <v>0</v>
      </c>
      <c r="O179" s="238">
        <f>ROUND(E179*N179,2)</f>
        <v>0</v>
      </c>
      <c r="P179" s="238">
        <v>0</v>
      </c>
      <c r="Q179" s="238">
        <f>ROUND(E179*P179,2)</f>
        <v>0</v>
      </c>
      <c r="R179" s="240" t="s">
        <v>118</v>
      </c>
      <c r="S179" s="240" t="s">
        <v>119</v>
      </c>
      <c r="T179" s="241" t="s">
        <v>119</v>
      </c>
      <c r="U179" s="224">
        <v>0</v>
      </c>
      <c r="V179" s="224">
        <f>ROUND(E179*U179,2)</f>
        <v>0</v>
      </c>
      <c r="W179" s="224"/>
      <c r="X179" s="224" t="s">
        <v>120</v>
      </c>
      <c r="Y179" s="224" t="s">
        <v>121</v>
      </c>
      <c r="Z179" s="214"/>
      <c r="AA179" s="214"/>
      <c r="AB179" s="214"/>
      <c r="AC179" s="214"/>
      <c r="AD179" s="214"/>
      <c r="AE179" s="214"/>
      <c r="AF179" s="214"/>
      <c r="AG179" s="214" t="s">
        <v>336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2" x14ac:dyDescent="0.25">
      <c r="A180" s="221"/>
      <c r="B180" s="222"/>
      <c r="C180" s="248" t="s">
        <v>340</v>
      </c>
      <c r="D180" s="243"/>
      <c r="E180" s="243"/>
      <c r="F180" s="243"/>
      <c r="G180" s="243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4"/>
      <c r="AA180" s="214"/>
      <c r="AB180" s="214"/>
      <c r="AC180" s="214"/>
      <c r="AD180" s="214"/>
      <c r="AE180" s="214"/>
      <c r="AF180" s="214"/>
      <c r="AG180" s="214" t="s">
        <v>131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2" x14ac:dyDescent="0.25">
      <c r="A181" s="221"/>
      <c r="B181" s="222"/>
      <c r="C181" s="247" t="s">
        <v>341</v>
      </c>
      <c r="D181" s="225"/>
      <c r="E181" s="226">
        <v>193</v>
      </c>
      <c r="F181" s="224"/>
      <c r="G181" s="224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4"/>
      <c r="AA181" s="214"/>
      <c r="AB181" s="214"/>
      <c r="AC181" s="214"/>
      <c r="AD181" s="214"/>
      <c r="AE181" s="214"/>
      <c r="AF181" s="214"/>
      <c r="AG181" s="214" t="s">
        <v>124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5">
      <c r="A182" s="235">
        <v>61</v>
      </c>
      <c r="B182" s="236" t="s">
        <v>342</v>
      </c>
      <c r="C182" s="246" t="s">
        <v>343</v>
      </c>
      <c r="D182" s="237" t="s">
        <v>134</v>
      </c>
      <c r="E182" s="238">
        <v>193</v>
      </c>
      <c r="F182" s="239"/>
      <c r="G182" s="240">
        <f>ROUND(E182*F182,2)</f>
        <v>0</v>
      </c>
      <c r="H182" s="239"/>
      <c r="I182" s="240">
        <f>ROUND(E182*H182,2)</f>
        <v>0</v>
      </c>
      <c r="J182" s="239"/>
      <c r="K182" s="240">
        <f>ROUND(E182*J182,2)</f>
        <v>0</v>
      </c>
      <c r="L182" s="240">
        <v>21</v>
      </c>
      <c r="M182" s="240">
        <f>G182*(1+L182/100)</f>
        <v>0</v>
      </c>
      <c r="N182" s="238">
        <v>0</v>
      </c>
      <c r="O182" s="238">
        <f>ROUND(E182*N182,2)</f>
        <v>0</v>
      </c>
      <c r="P182" s="238">
        <v>0</v>
      </c>
      <c r="Q182" s="238">
        <f>ROUND(E182*P182,2)</f>
        <v>0</v>
      </c>
      <c r="R182" s="240" t="s">
        <v>118</v>
      </c>
      <c r="S182" s="240" t="s">
        <v>119</v>
      </c>
      <c r="T182" s="241" t="s">
        <v>119</v>
      </c>
      <c r="U182" s="224">
        <v>5.5E-2</v>
      </c>
      <c r="V182" s="224">
        <f>ROUND(E182*U182,2)</f>
        <v>10.62</v>
      </c>
      <c r="W182" s="224"/>
      <c r="X182" s="224" t="s">
        <v>120</v>
      </c>
      <c r="Y182" s="224" t="s">
        <v>121</v>
      </c>
      <c r="Z182" s="214"/>
      <c r="AA182" s="214"/>
      <c r="AB182" s="214"/>
      <c r="AC182" s="214"/>
      <c r="AD182" s="214"/>
      <c r="AE182" s="214"/>
      <c r="AF182" s="214"/>
      <c r="AG182" s="214" t="s">
        <v>122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2" x14ac:dyDescent="0.25">
      <c r="A183" s="221"/>
      <c r="B183" s="222"/>
      <c r="C183" s="248" t="s">
        <v>340</v>
      </c>
      <c r="D183" s="243"/>
      <c r="E183" s="243"/>
      <c r="F183" s="243"/>
      <c r="G183" s="243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4"/>
      <c r="AA183" s="214"/>
      <c r="AB183" s="214"/>
      <c r="AC183" s="214"/>
      <c r="AD183" s="214"/>
      <c r="AE183" s="214"/>
      <c r="AF183" s="214"/>
      <c r="AG183" s="214" t="s">
        <v>131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2" x14ac:dyDescent="0.25">
      <c r="A184" s="221"/>
      <c r="B184" s="222"/>
      <c r="C184" s="247" t="s">
        <v>344</v>
      </c>
      <c r="D184" s="225"/>
      <c r="E184" s="226">
        <v>161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4"/>
      <c r="AA184" s="214"/>
      <c r="AB184" s="214"/>
      <c r="AC184" s="214"/>
      <c r="AD184" s="214"/>
      <c r="AE184" s="214"/>
      <c r="AF184" s="214"/>
      <c r="AG184" s="214" t="s">
        <v>124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3" x14ac:dyDescent="0.25">
      <c r="A185" s="221"/>
      <c r="B185" s="222"/>
      <c r="C185" s="247" t="s">
        <v>345</v>
      </c>
      <c r="D185" s="225"/>
      <c r="E185" s="226">
        <v>32</v>
      </c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4"/>
      <c r="AA185" s="214"/>
      <c r="AB185" s="214"/>
      <c r="AC185" s="214"/>
      <c r="AD185" s="214"/>
      <c r="AE185" s="214"/>
      <c r="AF185" s="214"/>
      <c r="AG185" s="214" t="s">
        <v>124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ht="30.6" outlineLevel="1" x14ac:dyDescent="0.25">
      <c r="A186" s="235">
        <v>62</v>
      </c>
      <c r="B186" s="236" t="s">
        <v>346</v>
      </c>
      <c r="C186" s="246" t="s">
        <v>347</v>
      </c>
      <c r="D186" s="237" t="s">
        <v>200</v>
      </c>
      <c r="E186" s="238">
        <v>0.31845000000000001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38">
        <v>1</v>
      </c>
      <c r="O186" s="238">
        <f>ROUND(E186*N186,2)</f>
        <v>0.32</v>
      </c>
      <c r="P186" s="238">
        <v>0</v>
      </c>
      <c r="Q186" s="238">
        <f>ROUND(E186*P186,2)</f>
        <v>0</v>
      </c>
      <c r="R186" s="240" t="s">
        <v>201</v>
      </c>
      <c r="S186" s="240" t="s">
        <v>119</v>
      </c>
      <c r="T186" s="241" t="s">
        <v>119</v>
      </c>
      <c r="U186" s="224">
        <v>0</v>
      </c>
      <c r="V186" s="224">
        <f>ROUND(E186*U186,2)</f>
        <v>0</v>
      </c>
      <c r="W186" s="224"/>
      <c r="X186" s="224" t="s">
        <v>202</v>
      </c>
      <c r="Y186" s="224" t="s">
        <v>121</v>
      </c>
      <c r="Z186" s="214"/>
      <c r="AA186" s="214"/>
      <c r="AB186" s="214"/>
      <c r="AC186" s="214"/>
      <c r="AD186" s="214"/>
      <c r="AE186" s="214"/>
      <c r="AF186" s="214"/>
      <c r="AG186" s="214" t="s">
        <v>348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2" x14ac:dyDescent="0.25">
      <c r="A187" s="221"/>
      <c r="B187" s="222"/>
      <c r="C187" s="247" t="s">
        <v>349</v>
      </c>
      <c r="D187" s="225"/>
      <c r="E187" s="226">
        <v>0.31845000000000001</v>
      </c>
      <c r="F187" s="224"/>
      <c r="G187" s="224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4"/>
      <c r="AA187" s="214"/>
      <c r="AB187" s="214"/>
      <c r="AC187" s="214"/>
      <c r="AD187" s="214"/>
      <c r="AE187" s="214"/>
      <c r="AF187" s="214"/>
      <c r="AG187" s="214" t="s">
        <v>124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ht="20.399999999999999" outlineLevel="1" x14ac:dyDescent="0.25">
      <c r="A188" s="235">
        <v>63</v>
      </c>
      <c r="B188" s="236" t="s">
        <v>350</v>
      </c>
      <c r="C188" s="246" t="s">
        <v>351</v>
      </c>
      <c r="D188" s="237" t="s">
        <v>222</v>
      </c>
      <c r="E188" s="238">
        <v>2</v>
      </c>
      <c r="F188" s="239"/>
      <c r="G188" s="240">
        <f>ROUND(E188*F188,2)</f>
        <v>0</v>
      </c>
      <c r="H188" s="239"/>
      <c r="I188" s="240">
        <f>ROUND(E188*H188,2)</f>
        <v>0</v>
      </c>
      <c r="J188" s="239"/>
      <c r="K188" s="240">
        <f>ROUND(E188*J188,2)</f>
        <v>0</v>
      </c>
      <c r="L188" s="240">
        <v>21</v>
      </c>
      <c r="M188" s="240">
        <f>G188*(1+L188/100)</f>
        <v>0</v>
      </c>
      <c r="N188" s="238">
        <v>6.0000000000000001E-3</v>
      </c>
      <c r="O188" s="238">
        <f>ROUND(E188*N188,2)</f>
        <v>0.01</v>
      </c>
      <c r="P188" s="238">
        <v>0</v>
      </c>
      <c r="Q188" s="238">
        <f>ROUND(E188*P188,2)</f>
        <v>0</v>
      </c>
      <c r="R188" s="240" t="s">
        <v>201</v>
      </c>
      <c r="S188" s="240" t="s">
        <v>119</v>
      </c>
      <c r="T188" s="241" t="s">
        <v>119</v>
      </c>
      <c r="U188" s="224">
        <v>0</v>
      </c>
      <c r="V188" s="224">
        <f>ROUND(E188*U188,2)</f>
        <v>0</v>
      </c>
      <c r="W188" s="224"/>
      <c r="X188" s="224" t="s">
        <v>202</v>
      </c>
      <c r="Y188" s="224" t="s">
        <v>121</v>
      </c>
      <c r="Z188" s="214"/>
      <c r="AA188" s="214"/>
      <c r="AB188" s="214"/>
      <c r="AC188" s="214"/>
      <c r="AD188" s="214"/>
      <c r="AE188" s="214"/>
      <c r="AF188" s="214"/>
      <c r="AG188" s="214" t="s">
        <v>203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2" x14ac:dyDescent="0.25">
      <c r="A189" s="221"/>
      <c r="B189" s="222"/>
      <c r="C189" s="247" t="s">
        <v>352</v>
      </c>
      <c r="D189" s="225"/>
      <c r="E189" s="226">
        <v>2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4"/>
      <c r="AA189" s="214"/>
      <c r="AB189" s="214"/>
      <c r="AC189" s="214"/>
      <c r="AD189" s="214"/>
      <c r="AE189" s="214"/>
      <c r="AF189" s="214"/>
      <c r="AG189" s="214" t="s">
        <v>124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ht="20.399999999999999" outlineLevel="1" x14ac:dyDescent="0.25">
      <c r="A190" s="235">
        <v>64</v>
      </c>
      <c r="B190" s="236" t="s">
        <v>353</v>
      </c>
      <c r="C190" s="246" t="s">
        <v>354</v>
      </c>
      <c r="D190" s="237" t="s">
        <v>222</v>
      </c>
      <c r="E190" s="238">
        <v>3</v>
      </c>
      <c r="F190" s="239"/>
      <c r="G190" s="240">
        <f>ROUND(E190*F190,2)</f>
        <v>0</v>
      </c>
      <c r="H190" s="239"/>
      <c r="I190" s="240">
        <f>ROUND(E190*H190,2)</f>
        <v>0</v>
      </c>
      <c r="J190" s="239"/>
      <c r="K190" s="240">
        <f>ROUND(E190*J190,2)</f>
        <v>0</v>
      </c>
      <c r="L190" s="240">
        <v>21</v>
      </c>
      <c r="M190" s="240">
        <f>G190*(1+L190/100)</f>
        <v>0</v>
      </c>
      <c r="N190" s="238">
        <v>5.1000000000000004E-3</v>
      </c>
      <c r="O190" s="238">
        <f>ROUND(E190*N190,2)</f>
        <v>0.02</v>
      </c>
      <c r="P190" s="238">
        <v>0</v>
      </c>
      <c r="Q190" s="238">
        <f>ROUND(E190*P190,2)</f>
        <v>0</v>
      </c>
      <c r="R190" s="240" t="s">
        <v>201</v>
      </c>
      <c r="S190" s="240" t="s">
        <v>119</v>
      </c>
      <c r="T190" s="241" t="s">
        <v>119</v>
      </c>
      <c r="U190" s="224">
        <v>0</v>
      </c>
      <c r="V190" s="224">
        <f>ROUND(E190*U190,2)</f>
        <v>0</v>
      </c>
      <c r="W190" s="224"/>
      <c r="X190" s="224" t="s">
        <v>202</v>
      </c>
      <c r="Y190" s="224" t="s">
        <v>121</v>
      </c>
      <c r="Z190" s="214"/>
      <c r="AA190" s="214"/>
      <c r="AB190" s="214"/>
      <c r="AC190" s="214"/>
      <c r="AD190" s="214"/>
      <c r="AE190" s="214"/>
      <c r="AF190" s="214"/>
      <c r="AG190" s="214" t="s">
        <v>203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2" x14ac:dyDescent="0.25">
      <c r="A191" s="221"/>
      <c r="B191" s="222"/>
      <c r="C191" s="247" t="s">
        <v>355</v>
      </c>
      <c r="D191" s="225"/>
      <c r="E191" s="226">
        <v>2</v>
      </c>
      <c r="F191" s="224"/>
      <c r="G191" s="224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4"/>
      <c r="AA191" s="214"/>
      <c r="AB191" s="214"/>
      <c r="AC191" s="214"/>
      <c r="AD191" s="214"/>
      <c r="AE191" s="214"/>
      <c r="AF191" s="214"/>
      <c r="AG191" s="214" t="s">
        <v>124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3" x14ac:dyDescent="0.25">
      <c r="A192" s="221"/>
      <c r="B192" s="222"/>
      <c r="C192" s="247" t="s">
        <v>356</v>
      </c>
      <c r="D192" s="225"/>
      <c r="E192" s="226">
        <v>1</v>
      </c>
      <c r="F192" s="224"/>
      <c r="G192" s="224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4"/>
      <c r="AA192" s="214"/>
      <c r="AB192" s="214"/>
      <c r="AC192" s="214"/>
      <c r="AD192" s="214"/>
      <c r="AE192" s="214"/>
      <c r="AF192" s="214"/>
      <c r="AG192" s="214" t="s">
        <v>124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ht="20.399999999999999" outlineLevel="1" x14ac:dyDescent="0.25">
      <c r="A193" s="235">
        <v>65</v>
      </c>
      <c r="B193" s="236" t="s">
        <v>357</v>
      </c>
      <c r="C193" s="246" t="s">
        <v>358</v>
      </c>
      <c r="D193" s="237" t="s">
        <v>222</v>
      </c>
      <c r="E193" s="238">
        <v>2</v>
      </c>
      <c r="F193" s="239"/>
      <c r="G193" s="240">
        <f>ROUND(E193*F193,2)</f>
        <v>0</v>
      </c>
      <c r="H193" s="239"/>
      <c r="I193" s="240">
        <f>ROUND(E193*H193,2)</f>
        <v>0</v>
      </c>
      <c r="J193" s="239"/>
      <c r="K193" s="240">
        <f>ROUND(E193*J193,2)</f>
        <v>0</v>
      </c>
      <c r="L193" s="240">
        <v>21</v>
      </c>
      <c r="M193" s="240">
        <f>G193*(1+L193/100)</f>
        <v>0</v>
      </c>
      <c r="N193" s="238">
        <v>5.1000000000000004E-3</v>
      </c>
      <c r="O193" s="238">
        <f>ROUND(E193*N193,2)</f>
        <v>0.01</v>
      </c>
      <c r="P193" s="238">
        <v>0</v>
      </c>
      <c r="Q193" s="238">
        <f>ROUND(E193*P193,2)</f>
        <v>0</v>
      </c>
      <c r="R193" s="240" t="s">
        <v>201</v>
      </c>
      <c r="S193" s="240" t="s">
        <v>119</v>
      </c>
      <c r="T193" s="241" t="s">
        <v>119</v>
      </c>
      <c r="U193" s="224">
        <v>0</v>
      </c>
      <c r="V193" s="224">
        <f>ROUND(E193*U193,2)</f>
        <v>0</v>
      </c>
      <c r="W193" s="224"/>
      <c r="X193" s="224" t="s">
        <v>202</v>
      </c>
      <c r="Y193" s="224" t="s">
        <v>121</v>
      </c>
      <c r="Z193" s="214"/>
      <c r="AA193" s="214"/>
      <c r="AB193" s="214"/>
      <c r="AC193" s="214"/>
      <c r="AD193" s="214"/>
      <c r="AE193" s="214"/>
      <c r="AF193" s="214"/>
      <c r="AG193" s="214" t="s">
        <v>203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2" x14ac:dyDescent="0.25">
      <c r="A194" s="221"/>
      <c r="B194" s="222"/>
      <c r="C194" s="247" t="s">
        <v>359</v>
      </c>
      <c r="D194" s="225"/>
      <c r="E194" s="226">
        <v>2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4"/>
      <c r="AA194" s="214"/>
      <c r="AB194" s="214"/>
      <c r="AC194" s="214"/>
      <c r="AD194" s="214"/>
      <c r="AE194" s="214"/>
      <c r="AF194" s="214"/>
      <c r="AG194" s="214" t="s">
        <v>124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5">
      <c r="A195" s="235">
        <v>66</v>
      </c>
      <c r="B195" s="236" t="s">
        <v>360</v>
      </c>
      <c r="C195" s="246" t="s">
        <v>361</v>
      </c>
      <c r="D195" s="237" t="s">
        <v>222</v>
      </c>
      <c r="E195" s="238">
        <v>124</v>
      </c>
      <c r="F195" s="239"/>
      <c r="G195" s="240">
        <f>ROUND(E195*F195,2)</f>
        <v>0</v>
      </c>
      <c r="H195" s="239"/>
      <c r="I195" s="240">
        <f>ROUND(E195*H195,2)</f>
        <v>0</v>
      </c>
      <c r="J195" s="239"/>
      <c r="K195" s="240">
        <f>ROUND(E195*J195,2)</f>
        <v>0</v>
      </c>
      <c r="L195" s="240">
        <v>21</v>
      </c>
      <c r="M195" s="240">
        <f>G195*(1+L195/100)</f>
        <v>0</v>
      </c>
      <c r="N195" s="238">
        <v>0.08</v>
      </c>
      <c r="O195" s="238">
        <f>ROUND(E195*N195,2)</f>
        <v>9.92</v>
      </c>
      <c r="P195" s="238">
        <v>0</v>
      </c>
      <c r="Q195" s="238">
        <f>ROUND(E195*P195,2)</f>
        <v>0</v>
      </c>
      <c r="R195" s="240" t="s">
        <v>201</v>
      </c>
      <c r="S195" s="240" t="s">
        <v>119</v>
      </c>
      <c r="T195" s="241" t="s">
        <v>119</v>
      </c>
      <c r="U195" s="224">
        <v>0</v>
      </c>
      <c r="V195" s="224">
        <f>ROUND(E195*U195,2)</f>
        <v>0</v>
      </c>
      <c r="W195" s="224"/>
      <c r="X195" s="224" t="s">
        <v>202</v>
      </c>
      <c r="Y195" s="224" t="s">
        <v>121</v>
      </c>
      <c r="Z195" s="214"/>
      <c r="AA195" s="214"/>
      <c r="AB195" s="214"/>
      <c r="AC195" s="214"/>
      <c r="AD195" s="214"/>
      <c r="AE195" s="214"/>
      <c r="AF195" s="214"/>
      <c r="AG195" s="214" t="s">
        <v>203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2" x14ac:dyDescent="0.25">
      <c r="A196" s="221"/>
      <c r="B196" s="222"/>
      <c r="C196" s="247" t="s">
        <v>362</v>
      </c>
      <c r="D196" s="225"/>
      <c r="E196" s="226">
        <v>124</v>
      </c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4"/>
      <c r="AA196" s="214"/>
      <c r="AB196" s="214"/>
      <c r="AC196" s="214"/>
      <c r="AD196" s="214"/>
      <c r="AE196" s="214"/>
      <c r="AF196" s="214"/>
      <c r="AG196" s="214" t="s">
        <v>124</v>
      </c>
      <c r="AH196" s="214">
        <v>0</v>
      </c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ht="20.399999999999999" outlineLevel="1" x14ac:dyDescent="0.25">
      <c r="A197" s="235">
        <v>67</v>
      </c>
      <c r="B197" s="236" t="s">
        <v>363</v>
      </c>
      <c r="C197" s="246" t="s">
        <v>364</v>
      </c>
      <c r="D197" s="237" t="s">
        <v>222</v>
      </c>
      <c r="E197" s="238">
        <v>160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38">
        <v>5.1999999999999998E-2</v>
      </c>
      <c r="O197" s="238">
        <f>ROUND(E197*N197,2)</f>
        <v>8.32</v>
      </c>
      <c r="P197" s="238">
        <v>0</v>
      </c>
      <c r="Q197" s="238">
        <f>ROUND(E197*P197,2)</f>
        <v>0</v>
      </c>
      <c r="R197" s="240" t="s">
        <v>201</v>
      </c>
      <c r="S197" s="240" t="s">
        <v>119</v>
      </c>
      <c r="T197" s="241" t="s">
        <v>119</v>
      </c>
      <c r="U197" s="224">
        <v>0</v>
      </c>
      <c r="V197" s="224">
        <f>ROUND(E197*U197,2)</f>
        <v>0</v>
      </c>
      <c r="W197" s="224"/>
      <c r="X197" s="224" t="s">
        <v>202</v>
      </c>
      <c r="Y197" s="224" t="s">
        <v>121</v>
      </c>
      <c r="Z197" s="214"/>
      <c r="AA197" s="214"/>
      <c r="AB197" s="214"/>
      <c r="AC197" s="214"/>
      <c r="AD197" s="214"/>
      <c r="AE197" s="214"/>
      <c r="AF197" s="214"/>
      <c r="AG197" s="214" t="s">
        <v>203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2" x14ac:dyDescent="0.25">
      <c r="A198" s="221"/>
      <c r="B198" s="222"/>
      <c r="C198" s="247" t="s">
        <v>365</v>
      </c>
      <c r="D198" s="225"/>
      <c r="E198" s="226">
        <v>160</v>
      </c>
      <c r="F198" s="224"/>
      <c r="G198" s="224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4"/>
      <c r="AA198" s="214"/>
      <c r="AB198" s="214"/>
      <c r="AC198" s="214"/>
      <c r="AD198" s="214"/>
      <c r="AE198" s="214"/>
      <c r="AF198" s="214"/>
      <c r="AG198" s="214" t="s">
        <v>124</v>
      </c>
      <c r="AH198" s="214">
        <v>0</v>
      </c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x14ac:dyDescent="0.25">
      <c r="A199" s="228" t="s">
        <v>113</v>
      </c>
      <c r="B199" s="229" t="s">
        <v>80</v>
      </c>
      <c r="C199" s="245" t="s">
        <v>81</v>
      </c>
      <c r="D199" s="230"/>
      <c r="E199" s="231"/>
      <c r="F199" s="232"/>
      <c r="G199" s="232">
        <f>SUMIF(AG200:AG202,"&lt;&gt;NOR",G200:G202)</f>
        <v>0</v>
      </c>
      <c r="H199" s="232"/>
      <c r="I199" s="232">
        <f>SUM(I200:I202)</f>
        <v>0</v>
      </c>
      <c r="J199" s="232"/>
      <c r="K199" s="232">
        <f>SUM(K200:K202)</f>
        <v>0</v>
      </c>
      <c r="L199" s="232"/>
      <c r="M199" s="232">
        <f>SUM(M200:M202)</f>
        <v>0</v>
      </c>
      <c r="N199" s="231"/>
      <c r="O199" s="231">
        <f>SUM(O200:O202)</f>
        <v>0.01</v>
      </c>
      <c r="P199" s="231"/>
      <c r="Q199" s="231">
        <f>SUM(Q200:Q202)</f>
        <v>0</v>
      </c>
      <c r="R199" s="232"/>
      <c r="S199" s="232"/>
      <c r="T199" s="233"/>
      <c r="U199" s="227"/>
      <c r="V199" s="227">
        <f>SUM(V200:V202)</f>
        <v>21.25</v>
      </c>
      <c r="W199" s="227"/>
      <c r="X199" s="227"/>
      <c r="Y199" s="227"/>
      <c r="AG199" t="s">
        <v>114</v>
      </c>
    </row>
    <row r="200" spans="1:60" outlineLevel="1" x14ac:dyDescent="0.25">
      <c r="A200" s="235">
        <v>68</v>
      </c>
      <c r="B200" s="236" t="s">
        <v>366</v>
      </c>
      <c r="C200" s="246" t="s">
        <v>367</v>
      </c>
      <c r="D200" s="237" t="s">
        <v>117</v>
      </c>
      <c r="E200" s="238">
        <v>425</v>
      </c>
      <c r="F200" s="239"/>
      <c r="G200" s="240">
        <f>ROUND(E200*F200,2)</f>
        <v>0</v>
      </c>
      <c r="H200" s="239"/>
      <c r="I200" s="240">
        <f>ROUND(E200*H200,2)</f>
        <v>0</v>
      </c>
      <c r="J200" s="239"/>
      <c r="K200" s="240">
        <f>ROUND(E200*J200,2)</f>
        <v>0</v>
      </c>
      <c r="L200" s="240">
        <v>21</v>
      </c>
      <c r="M200" s="240">
        <f>G200*(1+L200/100)</f>
        <v>0</v>
      </c>
      <c r="N200" s="238">
        <v>2.0000000000000002E-5</v>
      </c>
      <c r="O200" s="238">
        <f>ROUND(E200*N200,2)</f>
        <v>0.01</v>
      </c>
      <c r="P200" s="238">
        <v>0</v>
      </c>
      <c r="Q200" s="238">
        <f>ROUND(E200*P200,2)</f>
        <v>0</v>
      </c>
      <c r="R200" s="240"/>
      <c r="S200" s="240" t="s">
        <v>119</v>
      </c>
      <c r="T200" s="241" t="s">
        <v>119</v>
      </c>
      <c r="U200" s="224">
        <v>0.05</v>
      </c>
      <c r="V200" s="224">
        <f>ROUND(E200*U200,2)</f>
        <v>21.25</v>
      </c>
      <c r="W200" s="224"/>
      <c r="X200" s="224" t="s">
        <v>120</v>
      </c>
      <c r="Y200" s="224" t="s">
        <v>121</v>
      </c>
      <c r="Z200" s="214"/>
      <c r="AA200" s="214"/>
      <c r="AB200" s="214"/>
      <c r="AC200" s="214"/>
      <c r="AD200" s="214"/>
      <c r="AE200" s="214"/>
      <c r="AF200" s="214"/>
      <c r="AG200" s="214" t="s">
        <v>122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2" x14ac:dyDescent="0.25">
      <c r="A201" s="221"/>
      <c r="B201" s="222"/>
      <c r="C201" s="247" t="s">
        <v>368</v>
      </c>
      <c r="D201" s="225"/>
      <c r="E201" s="226">
        <v>194</v>
      </c>
      <c r="F201" s="224"/>
      <c r="G201" s="224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4"/>
      <c r="AA201" s="214"/>
      <c r="AB201" s="214"/>
      <c r="AC201" s="214"/>
      <c r="AD201" s="214"/>
      <c r="AE201" s="214"/>
      <c r="AF201" s="214"/>
      <c r="AG201" s="214" t="s">
        <v>124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3" x14ac:dyDescent="0.25">
      <c r="A202" s="221"/>
      <c r="B202" s="222"/>
      <c r="C202" s="247" t="s">
        <v>369</v>
      </c>
      <c r="D202" s="225"/>
      <c r="E202" s="226">
        <v>231</v>
      </c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4"/>
      <c r="AA202" s="214"/>
      <c r="AB202" s="214"/>
      <c r="AC202" s="214"/>
      <c r="AD202" s="214"/>
      <c r="AE202" s="214"/>
      <c r="AF202" s="214"/>
      <c r="AG202" s="214" t="s">
        <v>124</v>
      </c>
      <c r="AH202" s="214">
        <v>0</v>
      </c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x14ac:dyDescent="0.25">
      <c r="A203" s="228" t="s">
        <v>113</v>
      </c>
      <c r="B203" s="229" t="s">
        <v>82</v>
      </c>
      <c r="C203" s="245" t="s">
        <v>83</v>
      </c>
      <c r="D203" s="230"/>
      <c r="E203" s="231"/>
      <c r="F203" s="232"/>
      <c r="G203" s="232">
        <f>SUMIF(AG204:AG209,"&lt;&gt;NOR",G204:G209)</f>
        <v>0</v>
      </c>
      <c r="H203" s="232"/>
      <c r="I203" s="232">
        <f>SUM(I204:I209)</f>
        <v>0</v>
      </c>
      <c r="J203" s="232"/>
      <c r="K203" s="232">
        <f>SUM(K204:K209)</f>
        <v>0</v>
      </c>
      <c r="L203" s="232"/>
      <c r="M203" s="232">
        <f>SUM(M204:M209)</f>
        <v>0</v>
      </c>
      <c r="N203" s="231"/>
      <c r="O203" s="231">
        <f>SUM(O204:O209)</f>
        <v>0</v>
      </c>
      <c r="P203" s="231"/>
      <c r="Q203" s="231">
        <f>SUM(Q204:Q209)</f>
        <v>0</v>
      </c>
      <c r="R203" s="232"/>
      <c r="S203" s="232"/>
      <c r="T203" s="233"/>
      <c r="U203" s="227"/>
      <c r="V203" s="227">
        <f>SUM(V204:V209)</f>
        <v>0</v>
      </c>
      <c r="W203" s="227"/>
      <c r="X203" s="227"/>
      <c r="Y203" s="227"/>
      <c r="AG203" t="s">
        <v>114</v>
      </c>
    </row>
    <row r="204" spans="1:60" outlineLevel="1" x14ac:dyDescent="0.25">
      <c r="A204" s="235">
        <v>69</v>
      </c>
      <c r="B204" s="236" t="s">
        <v>370</v>
      </c>
      <c r="C204" s="246" t="s">
        <v>371</v>
      </c>
      <c r="D204" s="237" t="s">
        <v>200</v>
      </c>
      <c r="E204" s="238">
        <v>330.83195000000001</v>
      </c>
      <c r="F204" s="239"/>
      <c r="G204" s="240">
        <f>ROUND(E204*F204,2)</f>
        <v>0</v>
      </c>
      <c r="H204" s="239"/>
      <c r="I204" s="240">
        <f>ROUND(E204*H204,2)</f>
        <v>0</v>
      </c>
      <c r="J204" s="239"/>
      <c r="K204" s="240">
        <f>ROUND(E204*J204,2)</f>
        <v>0</v>
      </c>
      <c r="L204" s="240">
        <v>21</v>
      </c>
      <c r="M204" s="240">
        <f>G204*(1+L204/100)</f>
        <v>0</v>
      </c>
      <c r="N204" s="238">
        <v>0</v>
      </c>
      <c r="O204" s="238">
        <f>ROUND(E204*N204,2)</f>
        <v>0</v>
      </c>
      <c r="P204" s="238">
        <v>0</v>
      </c>
      <c r="Q204" s="238">
        <f>ROUND(E204*P204,2)</f>
        <v>0</v>
      </c>
      <c r="R204" s="240" t="s">
        <v>118</v>
      </c>
      <c r="S204" s="240" t="s">
        <v>119</v>
      </c>
      <c r="T204" s="241" t="s">
        <v>119</v>
      </c>
      <c r="U204" s="224">
        <v>0</v>
      </c>
      <c r="V204" s="224">
        <f>ROUND(E204*U204,2)</f>
        <v>0</v>
      </c>
      <c r="W204" s="224"/>
      <c r="X204" s="224" t="s">
        <v>207</v>
      </c>
      <c r="Y204" s="224" t="s">
        <v>121</v>
      </c>
      <c r="Z204" s="214"/>
      <c r="AA204" s="214"/>
      <c r="AB204" s="214"/>
      <c r="AC204" s="214"/>
      <c r="AD204" s="214"/>
      <c r="AE204" s="214"/>
      <c r="AF204" s="214"/>
      <c r="AG204" s="214" t="s">
        <v>208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2" x14ac:dyDescent="0.25">
      <c r="A205" s="221"/>
      <c r="B205" s="222"/>
      <c r="C205" s="248" t="s">
        <v>372</v>
      </c>
      <c r="D205" s="243"/>
      <c r="E205" s="243"/>
      <c r="F205" s="243"/>
      <c r="G205" s="243"/>
      <c r="H205" s="224"/>
      <c r="I205" s="224"/>
      <c r="J205" s="224"/>
      <c r="K205" s="224"/>
      <c r="L205" s="224"/>
      <c r="M205" s="224"/>
      <c r="N205" s="223"/>
      <c r="O205" s="223"/>
      <c r="P205" s="223"/>
      <c r="Q205" s="223"/>
      <c r="R205" s="224"/>
      <c r="S205" s="224"/>
      <c r="T205" s="224"/>
      <c r="U205" s="224"/>
      <c r="V205" s="224"/>
      <c r="W205" s="224"/>
      <c r="X205" s="224"/>
      <c r="Y205" s="224"/>
      <c r="Z205" s="214"/>
      <c r="AA205" s="214"/>
      <c r="AB205" s="214"/>
      <c r="AC205" s="214"/>
      <c r="AD205" s="214"/>
      <c r="AE205" s="214"/>
      <c r="AF205" s="214"/>
      <c r="AG205" s="214" t="s">
        <v>131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2" x14ac:dyDescent="0.25">
      <c r="A206" s="221"/>
      <c r="B206" s="222"/>
      <c r="C206" s="247" t="s">
        <v>209</v>
      </c>
      <c r="D206" s="225"/>
      <c r="E206" s="226"/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4"/>
      <c r="AA206" s="214"/>
      <c r="AB206" s="214"/>
      <c r="AC206" s="214"/>
      <c r="AD206" s="214"/>
      <c r="AE206" s="214"/>
      <c r="AF206" s="214"/>
      <c r="AG206" s="214" t="s">
        <v>124</v>
      </c>
      <c r="AH206" s="214">
        <v>0</v>
      </c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ht="20.399999999999999" outlineLevel="3" x14ac:dyDescent="0.25">
      <c r="A207" s="221"/>
      <c r="B207" s="222"/>
      <c r="C207" s="247" t="s">
        <v>373</v>
      </c>
      <c r="D207" s="225"/>
      <c r="E207" s="226"/>
      <c r="F207" s="224"/>
      <c r="G207" s="224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4"/>
      <c r="AA207" s="214"/>
      <c r="AB207" s="214"/>
      <c r="AC207" s="214"/>
      <c r="AD207" s="214"/>
      <c r="AE207" s="214"/>
      <c r="AF207" s="214"/>
      <c r="AG207" s="214" t="s">
        <v>124</v>
      </c>
      <c r="AH207" s="214">
        <v>0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3" x14ac:dyDescent="0.25">
      <c r="A208" s="221"/>
      <c r="B208" s="222"/>
      <c r="C208" s="247" t="s">
        <v>374</v>
      </c>
      <c r="D208" s="225"/>
      <c r="E208" s="226"/>
      <c r="F208" s="224"/>
      <c r="G208" s="224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4"/>
      <c r="AA208" s="214"/>
      <c r="AB208" s="214"/>
      <c r="AC208" s="214"/>
      <c r="AD208" s="214"/>
      <c r="AE208" s="214"/>
      <c r="AF208" s="214"/>
      <c r="AG208" s="214" t="s">
        <v>124</v>
      </c>
      <c r="AH208" s="214">
        <v>0</v>
      </c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3" x14ac:dyDescent="0.25">
      <c r="A209" s="221"/>
      <c r="B209" s="222"/>
      <c r="C209" s="247" t="s">
        <v>375</v>
      </c>
      <c r="D209" s="225"/>
      <c r="E209" s="226">
        <v>330.83195000000001</v>
      </c>
      <c r="F209" s="224"/>
      <c r="G209" s="224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4"/>
      <c r="AA209" s="214"/>
      <c r="AB209" s="214"/>
      <c r="AC209" s="214"/>
      <c r="AD209" s="214"/>
      <c r="AE209" s="214"/>
      <c r="AF209" s="214"/>
      <c r="AG209" s="214" t="s">
        <v>124</v>
      </c>
      <c r="AH209" s="214">
        <v>0</v>
      </c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x14ac:dyDescent="0.25">
      <c r="A210" s="3"/>
      <c r="B210" s="4"/>
      <c r="C210" s="250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AE210">
        <v>12</v>
      </c>
      <c r="AF210">
        <v>21</v>
      </c>
      <c r="AG210" t="s">
        <v>99</v>
      </c>
    </row>
    <row r="211" spans="1:60" x14ac:dyDescent="0.25">
      <c r="A211" s="217"/>
      <c r="B211" s="218" t="s">
        <v>29</v>
      </c>
      <c r="C211" s="251"/>
      <c r="D211" s="219"/>
      <c r="E211" s="220"/>
      <c r="F211" s="220"/>
      <c r="G211" s="234">
        <f>G8+G74+G77+G82+G86+G132+G160+G199+G203</f>
        <v>0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AE211">
        <f>SUMIF(L7:L209,AE210,G7:G209)</f>
        <v>0</v>
      </c>
      <c r="AF211">
        <f>SUMIF(L7:L209,AF210,G7:G209)</f>
        <v>0</v>
      </c>
      <c r="AG211" t="s">
        <v>376</v>
      </c>
    </row>
    <row r="212" spans="1:60" x14ac:dyDescent="0.25">
      <c r="C212" s="252"/>
      <c r="D212" s="10"/>
      <c r="AG212" t="s">
        <v>377</v>
      </c>
    </row>
    <row r="213" spans="1:60" x14ac:dyDescent="0.25">
      <c r="D213" s="10"/>
    </row>
    <row r="214" spans="1:60" x14ac:dyDescent="0.25">
      <c r="D214" s="10"/>
    </row>
    <row r="215" spans="1:60" x14ac:dyDescent="0.25">
      <c r="D215" s="10"/>
    </row>
    <row r="216" spans="1:60" x14ac:dyDescent="0.25">
      <c r="D216" s="10"/>
    </row>
    <row r="217" spans="1:60" x14ac:dyDescent="0.25">
      <c r="D217" s="10"/>
    </row>
    <row r="218" spans="1:60" x14ac:dyDescent="0.25">
      <c r="D218" s="10"/>
    </row>
    <row r="219" spans="1:60" x14ac:dyDescent="0.25">
      <c r="D219" s="10"/>
    </row>
    <row r="220" spans="1:60" x14ac:dyDescent="0.25">
      <c r="D220" s="10"/>
    </row>
    <row r="221" spans="1:60" x14ac:dyDescent="0.25">
      <c r="D221" s="10"/>
    </row>
    <row r="222" spans="1:60" x14ac:dyDescent="0.25">
      <c r="D222" s="10"/>
    </row>
    <row r="223" spans="1:60" x14ac:dyDescent="0.25">
      <c r="D223" s="10"/>
    </row>
    <row r="224" spans="1:60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I+1ZBg/WNf9z454WWj6XWcP8vUl9aCbJrJuk3Xx8ziefC67UrdM+i5p0S8+W8MvLRBVCpKxWYwZNb6YKbenkDw==" saltValue="LmN8dWC22USroUF2Ge+jhA==" spinCount="100000" sheet="1" formatRows="0"/>
  <mergeCells count="36">
    <mergeCell ref="C143:G143"/>
    <mergeCell ref="C146:G146"/>
    <mergeCell ref="C172:G172"/>
    <mergeCell ref="C180:G180"/>
    <mergeCell ref="C183:G183"/>
    <mergeCell ref="C205:G205"/>
    <mergeCell ref="C110:G110"/>
    <mergeCell ref="C115:G115"/>
    <mergeCell ref="C118:G118"/>
    <mergeCell ref="C134:G134"/>
    <mergeCell ref="C137:G137"/>
    <mergeCell ref="C140:G140"/>
    <mergeCell ref="C61:G61"/>
    <mergeCell ref="C66:G66"/>
    <mergeCell ref="C84:G84"/>
    <mergeCell ref="C96:G96"/>
    <mergeCell ref="C100:G100"/>
    <mergeCell ref="C103:G103"/>
    <mergeCell ref="C42:G42"/>
    <mergeCell ref="C45:G45"/>
    <mergeCell ref="C49:G49"/>
    <mergeCell ref="C53:G53"/>
    <mergeCell ref="C54:G54"/>
    <mergeCell ref="C58:G58"/>
    <mergeCell ref="C21:G21"/>
    <mergeCell ref="C24:G24"/>
    <mergeCell ref="C29:G29"/>
    <mergeCell ref="C32:G32"/>
    <mergeCell ref="C36:G36"/>
    <mergeCell ref="C39:G39"/>
    <mergeCell ref="A1:G1"/>
    <mergeCell ref="C2:G2"/>
    <mergeCell ref="C3:G3"/>
    <mergeCell ref="C4:G4"/>
    <mergeCell ref="C14:G14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oadresa</vt:lpstr>
      <vt:lpstr>Stavba!Objednatel</vt:lpstr>
      <vt:lpstr>Stavba!Objekt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Jeřábek</dc:creator>
  <cp:lastModifiedBy>Petr Jeřábek</cp:lastModifiedBy>
  <cp:lastPrinted>2019-03-19T12:27:02Z</cp:lastPrinted>
  <dcterms:created xsi:type="dcterms:W3CDTF">2009-04-08T07:15:50Z</dcterms:created>
  <dcterms:modified xsi:type="dcterms:W3CDTF">2024-07-24T08:56:27Z</dcterms:modified>
</cp:coreProperties>
</file>